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MORROSECO\ANEXO E. MEMORIA DE CALCULO\ANEXO E1. HIDRAULICO\ANEXO E 1.2 DISEÑO\"/>
    </mc:Choice>
  </mc:AlternateContent>
  <xr:revisionPtr revIDLastSave="0" documentId="13_ncr:1_{D49ECC08-52CA-4E1C-AB0A-3D141583488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utorial" sheetId="3" r:id="rId1"/>
    <sheet name="Curva Horizontal" sheetId="1" r:id="rId2"/>
    <sheet name="Curva Vertical Inferior" sheetId="4" r:id="rId3"/>
    <sheet name="Curva Vertical Superior" sheetId="5" r:id="rId4"/>
  </sheets>
  <definedNames>
    <definedName name="_xlnm._FilterDatabase" localSheetId="3" hidden="1">'Curva Vertical Superior'!$N$1:$N$295</definedName>
    <definedName name="_xlnm.Print_Area" localSheetId="1">'Curva Horizontal'!$A$1:$W$415</definedName>
    <definedName name="_xlnm.Print_Area" localSheetId="0">Tutorial!$A$1:$J$86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94" i="5" l="1"/>
  <c r="B287" i="5"/>
  <c r="B288" i="5"/>
  <c r="B289" i="5"/>
  <c r="B290" i="5"/>
  <c r="B291" i="5"/>
  <c r="B292" i="5"/>
  <c r="B293" i="5"/>
  <c r="B286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64" i="5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10" i="5"/>
  <c r="D24" i="5"/>
  <c r="E24" i="5" s="1"/>
  <c r="D25" i="5"/>
  <c r="E25" i="5" s="1"/>
  <c r="D26" i="5"/>
  <c r="E26" i="5" s="1"/>
  <c r="D27" i="5"/>
  <c r="E27" i="5" s="1"/>
  <c r="D28" i="5"/>
  <c r="E28" i="5" s="1"/>
  <c r="H28" i="5" s="1"/>
  <c r="D29" i="5"/>
  <c r="E29" i="5" s="1"/>
  <c r="H29" i="5" s="1"/>
  <c r="D30" i="5"/>
  <c r="E30" i="5" s="1"/>
  <c r="D31" i="5"/>
  <c r="E31" i="5" s="1"/>
  <c r="D32" i="5"/>
  <c r="E32" i="5" s="1"/>
  <c r="D33" i="5"/>
  <c r="E33" i="5" s="1"/>
  <c r="D34" i="5"/>
  <c r="E34" i="5" s="1"/>
  <c r="H34" i="5" s="1"/>
  <c r="D35" i="5"/>
  <c r="E35" i="5" s="1"/>
  <c r="H35" i="5" s="1"/>
  <c r="D36" i="5"/>
  <c r="E36" i="5" s="1"/>
  <c r="D37" i="5"/>
  <c r="E37" i="5" s="1"/>
  <c r="D38" i="5"/>
  <c r="E38" i="5" s="1"/>
  <c r="D39" i="5"/>
  <c r="E39" i="5" s="1"/>
  <c r="D40" i="5"/>
  <c r="E40" i="5" s="1"/>
  <c r="D41" i="5"/>
  <c r="E41" i="5" s="1"/>
  <c r="D42" i="5"/>
  <c r="E42" i="5" s="1"/>
  <c r="H42" i="5" s="1"/>
  <c r="D43" i="5"/>
  <c r="E43" i="5" s="1"/>
  <c r="D44" i="5"/>
  <c r="E44" i="5" s="1"/>
  <c r="D45" i="5"/>
  <c r="E45" i="5" s="1"/>
  <c r="D46" i="5"/>
  <c r="E46" i="5" s="1"/>
  <c r="D47" i="5"/>
  <c r="E47" i="5" s="1"/>
  <c r="D48" i="5"/>
  <c r="E48" i="5" s="1"/>
  <c r="H48" i="5" s="1"/>
  <c r="D49" i="5"/>
  <c r="E49" i="5"/>
  <c r="D50" i="5"/>
  <c r="E50" i="5" s="1"/>
  <c r="D51" i="5"/>
  <c r="E51" i="5" s="1"/>
  <c r="D52" i="5"/>
  <c r="E52" i="5" s="1"/>
  <c r="D53" i="5"/>
  <c r="E53" i="5" s="1"/>
  <c r="D54" i="5"/>
  <c r="E54" i="5" s="1"/>
  <c r="D55" i="5"/>
  <c r="E55" i="5" s="1"/>
  <c r="H55" i="5" s="1"/>
  <c r="D56" i="5"/>
  <c r="E56" i="5" s="1"/>
  <c r="H56" i="5" s="1"/>
  <c r="D57" i="5"/>
  <c r="E57" i="5" s="1"/>
  <c r="D58" i="5"/>
  <c r="E58" i="5" s="1"/>
  <c r="D59" i="5"/>
  <c r="E59" i="5" s="1"/>
  <c r="D60" i="5"/>
  <c r="E60" i="5" s="1"/>
  <c r="D61" i="5"/>
  <c r="E61" i="5" s="1"/>
  <c r="D62" i="5"/>
  <c r="E62" i="5" s="1"/>
  <c r="D63" i="5"/>
  <c r="E63" i="5" s="1"/>
  <c r="D64" i="5"/>
  <c r="E64" i="5" s="1"/>
  <c r="H64" i="5" s="1"/>
  <c r="D65" i="5"/>
  <c r="E65" i="5" s="1"/>
  <c r="D66" i="5"/>
  <c r="E66" i="5" s="1"/>
  <c r="D67" i="5"/>
  <c r="E67" i="5" s="1"/>
  <c r="D68" i="5"/>
  <c r="E68" i="5" s="1"/>
  <c r="D69" i="5"/>
  <c r="E69" i="5" s="1"/>
  <c r="H69" i="5" s="1"/>
  <c r="D70" i="5"/>
  <c r="E70" i="5" s="1"/>
  <c r="H70" i="5" s="1"/>
  <c r="D71" i="5"/>
  <c r="E71" i="5" s="1"/>
  <c r="H71" i="5" s="1"/>
  <c r="D72" i="5"/>
  <c r="E72" i="5" s="1"/>
  <c r="D73" i="5"/>
  <c r="E73" i="5" s="1"/>
  <c r="D74" i="5"/>
  <c r="E74" i="5" s="1"/>
  <c r="D75" i="5"/>
  <c r="E75" i="5" s="1"/>
  <c r="D76" i="5"/>
  <c r="E76" i="5" s="1"/>
  <c r="H76" i="5" s="1"/>
  <c r="D77" i="5"/>
  <c r="E77" i="5" s="1"/>
  <c r="H77" i="5" s="1"/>
  <c r="D78" i="5"/>
  <c r="E78" i="5" s="1"/>
  <c r="H78" i="5" s="1"/>
  <c r="D79" i="5"/>
  <c r="E79" i="5" s="1"/>
  <c r="D80" i="5"/>
  <c r="E80" i="5" s="1"/>
  <c r="D81" i="5"/>
  <c r="E81" i="5" s="1"/>
  <c r="D82" i="5"/>
  <c r="E82" i="5" s="1"/>
  <c r="D83" i="5"/>
  <c r="E83" i="5" s="1"/>
  <c r="D84" i="5"/>
  <c r="E84" i="5" s="1"/>
  <c r="H84" i="5" s="1"/>
  <c r="D85" i="5"/>
  <c r="E85" i="5" s="1"/>
  <c r="H85" i="5" s="1"/>
  <c r="D86" i="5"/>
  <c r="E86" i="5" s="1"/>
  <c r="H86" i="5" s="1"/>
  <c r="D87" i="5"/>
  <c r="E87" i="5" s="1"/>
  <c r="D88" i="5"/>
  <c r="E88" i="5" s="1"/>
  <c r="D89" i="5"/>
  <c r="E89" i="5" s="1"/>
  <c r="D90" i="5"/>
  <c r="E90" i="5" s="1"/>
  <c r="H90" i="5" s="1"/>
  <c r="D91" i="5"/>
  <c r="E91" i="5" s="1"/>
  <c r="H91" i="5" s="1"/>
  <c r="D92" i="5"/>
  <c r="E92" i="5" s="1"/>
  <c r="H92" i="5" s="1"/>
  <c r="D93" i="5"/>
  <c r="E93" i="5" s="1"/>
  <c r="D94" i="5"/>
  <c r="E94" i="5" s="1"/>
  <c r="D95" i="5"/>
  <c r="E95" i="5" s="1"/>
  <c r="D96" i="5"/>
  <c r="E96" i="5" s="1"/>
  <c r="D97" i="5"/>
  <c r="E97" i="5" s="1"/>
  <c r="D98" i="5"/>
  <c r="E98" i="5" s="1"/>
  <c r="H98" i="5" s="1"/>
  <c r="D99" i="5"/>
  <c r="E99" i="5" s="1"/>
  <c r="D100" i="5"/>
  <c r="E100" i="5" s="1"/>
  <c r="D101" i="5"/>
  <c r="E101" i="5" s="1"/>
  <c r="D102" i="5"/>
  <c r="E102" i="5" s="1"/>
  <c r="D103" i="5"/>
  <c r="E103" i="5" s="1"/>
  <c r="D104" i="5"/>
  <c r="E104" i="5" s="1"/>
  <c r="H104" i="5" s="1"/>
  <c r="D105" i="5"/>
  <c r="E105" i="5" s="1"/>
  <c r="D106" i="5"/>
  <c r="E106" i="5" s="1"/>
  <c r="D107" i="5"/>
  <c r="E107" i="5" s="1"/>
  <c r="D108" i="5"/>
  <c r="E108" i="5" s="1"/>
  <c r="D109" i="5"/>
  <c r="E109" i="5" s="1"/>
  <c r="D110" i="5"/>
  <c r="E110" i="5" s="1"/>
  <c r="D111" i="5"/>
  <c r="E111" i="5" s="1"/>
  <c r="D112" i="5"/>
  <c r="E112" i="5" s="1"/>
  <c r="H112" i="5" s="1"/>
  <c r="D113" i="5"/>
  <c r="E113" i="5" s="1"/>
  <c r="D114" i="5"/>
  <c r="E114" i="5" s="1"/>
  <c r="D115" i="5"/>
  <c r="E115" i="5" s="1"/>
  <c r="D116" i="5"/>
  <c r="E116" i="5" s="1"/>
  <c r="D117" i="5"/>
  <c r="E117" i="5" s="1"/>
  <c r="D118" i="5"/>
  <c r="E118" i="5" s="1"/>
  <c r="H118" i="5" s="1"/>
  <c r="D119" i="5"/>
  <c r="E119" i="5" s="1"/>
  <c r="H119" i="5" s="1"/>
  <c r="D120" i="5"/>
  <c r="E120" i="5" s="1"/>
  <c r="H120" i="5" s="1"/>
  <c r="D121" i="5"/>
  <c r="E121" i="5" s="1"/>
  <c r="D122" i="5"/>
  <c r="E122" i="5" s="1"/>
  <c r="D123" i="5"/>
  <c r="E123" i="5" s="1"/>
  <c r="D124" i="5"/>
  <c r="E124" i="5" s="1"/>
  <c r="D125" i="5"/>
  <c r="E125" i="5" s="1"/>
  <c r="H125" i="5" s="1"/>
  <c r="D126" i="5"/>
  <c r="E126" i="5" s="1"/>
  <c r="H126" i="5" s="1"/>
  <c r="D127" i="5"/>
  <c r="E127" i="5" s="1"/>
  <c r="D128" i="5"/>
  <c r="E128" i="5" s="1"/>
  <c r="D129" i="5"/>
  <c r="E129" i="5" s="1"/>
  <c r="D130" i="5"/>
  <c r="E130" i="5" s="1"/>
  <c r="D131" i="5"/>
  <c r="E131" i="5" s="1"/>
  <c r="H131" i="5" s="1"/>
  <c r="D132" i="5"/>
  <c r="E132" i="5" s="1"/>
  <c r="H132" i="5" s="1"/>
  <c r="D133" i="5"/>
  <c r="E133" i="5" s="1"/>
  <c r="H133" i="5" s="1"/>
  <c r="D134" i="5"/>
  <c r="E134" i="5" s="1"/>
  <c r="D135" i="5"/>
  <c r="E135" i="5" s="1"/>
  <c r="D136" i="5"/>
  <c r="E136" i="5" s="1"/>
  <c r="D137" i="5"/>
  <c r="E137" i="5" s="1"/>
  <c r="D138" i="5"/>
  <c r="E138" i="5" s="1"/>
  <c r="H138" i="5" s="1"/>
  <c r="D139" i="5"/>
  <c r="E139" i="5" s="1"/>
  <c r="H139" i="5" s="1"/>
  <c r="D140" i="5"/>
  <c r="E140" i="5" s="1"/>
  <c r="H140" i="5" s="1"/>
  <c r="D141" i="5"/>
  <c r="E141" i="5" s="1"/>
  <c r="D142" i="5"/>
  <c r="E142" i="5" s="1"/>
  <c r="D143" i="5"/>
  <c r="E143" i="5" s="1"/>
  <c r="D144" i="5"/>
  <c r="E144" i="5" s="1"/>
  <c r="D145" i="5"/>
  <c r="E145" i="5" s="1"/>
  <c r="D146" i="5"/>
  <c r="E146" i="5" s="1"/>
  <c r="H146" i="5" s="1"/>
  <c r="D147" i="5"/>
  <c r="E147" i="5" s="1"/>
  <c r="H147" i="5" s="1"/>
  <c r="D148" i="5"/>
  <c r="E148" i="5" s="1"/>
  <c r="D149" i="5"/>
  <c r="E149" i="5" s="1"/>
  <c r="D150" i="5"/>
  <c r="E150" i="5" s="1"/>
  <c r="H150" i="5" s="1"/>
  <c r="D151" i="5"/>
  <c r="E151" i="5" s="1"/>
  <c r="D152" i="5"/>
  <c r="E152" i="5" s="1"/>
  <c r="H152" i="5" s="1"/>
  <c r="D153" i="5"/>
  <c r="E153" i="5" s="1"/>
  <c r="D154" i="5"/>
  <c r="E154" i="5" s="1"/>
  <c r="D155" i="5"/>
  <c r="E155" i="5" s="1"/>
  <c r="D156" i="5"/>
  <c r="E156" i="5" s="1"/>
  <c r="D157" i="5"/>
  <c r="E157" i="5" s="1"/>
  <c r="D158" i="5"/>
  <c r="E158" i="5" s="1"/>
  <c r="D159" i="5"/>
  <c r="E159" i="5" s="1"/>
  <c r="D160" i="5"/>
  <c r="E160" i="5" s="1"/>
  <c r="H160" i="5" s="1"/>
  <c r="D161" i="5"/>
  <c r="E161" i="5" s="1"/>
  <c r="D162" i="5"/>
  <c r="E162" i="5" s="1"/>
  <c r="D163" i="5"/>
  <c r="E163" i="5" s="1"/>
  <c r="D164" i="5"/>
  <c r="E164" i="5" s="1"/>
  <c r="D165" i="5"/>
  <c r="E165" i="5" s="1"/>
  <c r="H165" i="5" s="1"/>
  <c r="D166" i="5"/>
  <c r="E166" i="5" s="1"/>
  <c r="H166" i="5" s="1"/>
  <c r="D167" i="5"/>
  <c r="E167" i="5" s="1"/>
  <c r="D168" i="5"/>
  <c r="E168" i="5" s="1"/>
  <c r="D169" i="5"/>
  <c r="E169" i="5" s="1"/>
  <c r="D170" i="5"/>
  <c r="E170" i="5" s="1"/>
  <c r="H170" i="5" s="1"/>
  <c r="D171" i="5"/>
  <c r="E171" i="5" s="1"/>
  <c r="H171" i="5" s="1"/>
  <c r="D172" i="5"/>
  <c r="E172" i="5" s="1"/>
  <c r="H172" i="5" s="1"/>
  <c r="D173" i="5"/>
  <c r="E173" i="5" s="1"/>
  <c r="D174" i="5"/>
  <c r="E174" i="5" s="1"/>
  <c r="D175" i="5"/>
  <c r="E175" i="5" s="1"/>
  <c r="D176" i="5"/>
  <c r="E176" i="5" s="1"/>
  <c r="H176" i="5" s="1"/>
  <c r="D177" i="5"/>
  <c r="E177" i="5" s="1"/>
  <c r="D178" i="5"/>
  <c r="E178" i="5" s="1"/>
  <c r="H178" i="5" s="1"/>
  <c r="D179" i="5"/>
  <c r="E179" i="5" s="1"/>
  <c r="H179" i="5" s="1"/>
  <c r="D180" i="5"/>
  <c r="E180" i="5" s="1"/>
  <c r="H180" i="5" s="1"/>
  <c r="D181" i="5"/>
  <c r="E181" i="5" s="1"/>
  <c r="D182" i="5"/>
  <c r="E182" i="5" s="1"/>
  <c r="D183" i="5"/>
  <c r="E183" i="5" s="1"/>
  <c r="H183" i="5" s="1"/>
  <c r="D184" i="5"/>
  <c r="E184" i="5" s="1"/>
  <c r="H184" i="5" s="1"/>
  <c r="D185" i="5"/>
  <c r="E185" i="5" s="1"/>
  <c r="D186" i="5"/>
  <c r="E186" i="5" s="1"/>
  <c r="H186" i="5" s="1"/>
  <c r="D187" i="5"/>
  <c r="E187" i="5" s="1"/>
  <c r="H187" i="5" s="1"/>
  <c r="D188" i="5"/>
  <c r="E188" i="5" s="1"/>
  <c r="D189" i="5"/>
  <c r="E189" i="5" s="1"/>
  <c r="D190" i="5"/>
  <c r="E190" i="5" s="1"/>
  <c r="H190" i="5" s="1"/>
  <c r="D191" i="5"/>
  <c r="E191" i="5" s="1"/>
  <c r="D192" i="5"/>
  <c r="E192" i="5" s="1"/>
  <c r="D193" i="5"/>
  <c r="E193" i="5" s="1"/>
  <c r="D194" i="5"/>
  <c r="E194" i="5" s="1"/>
  <c r="H194" i="5" s="1"/>
  <c r="D195" i="5"/>
  <c r="E195" i="5" s="1"/>
  <c r="D196" i="5"/>
  <c r="E196" i="5" s="1"/>
  <c r="H196" i="5" s="1"/>
  <c r="D197" i="5"/>
  <c r="E197" i="5" s="1"/>
  <c r="D198" i="5"/>
  <c r="E198" i="5" s="1"/>
  <c r="H198" i="5" s="1"/>
  <c r="D199" i="5"/>
  <c r="E199" i="5" s="1"/>
  <c r="D200" i="5"/>
  <c r="E200" i="5" s="1"/>
  <c r="H200" i="5" s="1"/>
  <c r="D201" i="5"/>
  <c r="E201" i="5" s="1"/>
  <c r="D202" i="5"/>
  <c r="E202" i="5" s="1"/>
  <c r="H202" i="5" s="1"/>
  <c r="D203" i="5"/>
  <c r="E203" i="5" s="1"/>
  <c r="D204" i="5"/>
  <c r="E204" i="5" s="1"/>
  <c r="H204" i="5" s="1"/>
  <c r="D205" i="5"/>
  <c r="E205" i="5" s="1"/>
  <c r="D206" i="5"/>
  <c r="E206" i="5" s="1"/>
  <c r="H206" i="5" s="1"/>
  <c r="D207" i="5"/>
  <c r="E207" i="5" s="1"/>
  <c r="D208" i="5"/>
  <c r="E208" i="5" s="1"/>
  <c r="H208" i="5" s="1"/>
  <c r="D209" i="5"/>
  <c r="E209" i="5" s="1"/>
  <c r="D210" i="5"/>
  <c r="E210" i="5" s="1"/>
  <c r="D211" i="5"/>
  <c r="E211" i="5" s="1"/>
  <c r="H211" i="5" s="1"/>
  <c r="D212" i="5"/>
  <c r="E212" i="5" s="1"/>
  <c r="D213" i="5"/>
  <c r="E213" i="5" s="1"/>
  <c r="H213" i="5" s="1"/>
  <c r="D214" i="5"/>
  <c r="E214" i="5" s="1"/>
  <c r="D215" i="5"/>
  <c r="E215" i="5" s="1"/>
  <c r="D216" i="5"/>
  <c r="E216" i="5" s="1"/>
  <c r="H216" i="5" s="1"/>
  <c r="D217" i="5"/>
  <c r="E217" i="5" s="1"/>
  <c r="D218" i="5"/>
  <c r="E218" i="5" s="1"/>
  <c r="H218" i="5" s="1"/>
  <c r="D219" i="5"/>
  <c r="E219" i="5" s="1"/>
  <c r="D220" i="5"/>
  <c r="E220" i="5" s="1"/>
  <c r="H220" i="5" s="1"/>
  <c r="D221" i="5"/>
  <c r="E221" i="5" s="1"/>
  <c r="D222" i="5"/>
  <c r="E222" i="5" s="1"/>
  <c r="H222" i="5" s="1"/>
  <c r="D223" i="5"/>
  <c r="E223" i="5" s="1"/>
  <c r="D224" i="5"/>
  <c r="E224" i="5" s="1"/>
  <c r="D225" i="5"/>
  <c r="E225" i="5" s="1"/>
  <c r="H225" i="5" s="1"/>
  <c r="D226" i="5"/>
  <c r="E226" i="5" s="1"/>
  <c r="D227" i="5"/>
  <c r="E227" i="5" s="1"/>
  <c r="H227" i="5" s="1"/>
  <c r="D228" i="5"/>
  <c r="E228" i="5" s="1"/>
  <c r="D229" i="5"/>
  <c r="E229" i="5" s="1"/>
  <c r="H229" i="5" s="1"/>
  <c r="D230" i="5"/>
  <c r="E230" i="5" s="1"/>
  <c r="D231" i="5"/>
  <c r="E231" i="5" s="1"/>
  <c r="D232" i="5"/>
  <c r="E232" i="5" s="1"/>
  <c r="H232" i="5" s="1"/>
  <c r="D233" i="5"/>
  <c r="E233" i="5" s="1"/>
  <c r="D234" i="5"/>
  <c r="E234" i="5" s="1"/>
  <c r="D235" i="5"/>
  <c r="E235" i="5" s="1"/>
  <c r="H235" i="5" s="1"/>
  <c r="D236" i="5"/>
  <c r="E236" i="5" s="1"/>
  <c r="D237" i="5"/>
  <c r="E237" i="5" s="1"/>
  <c r="H237" i="5" s="1"/>
  <c r="D238" i="5"/>
  <c r="E238" i="5" s="1"/>
  <c r="D239" i="5"/>
  <c r="E239" i="5" s="1"/>
  <c r="D240" i="5"/>
  <c r="E240" i="5" s="1"/>
  <c r="H240" i="5" s="1"/>
  <c r="D241" i="5"/>
  <c r="E241" i="5" s="1"/>
  <c r="D242" i="5"/>
  <c r="E242" i="5" s="1"/>
  <c r="H242" i="5" s="1"/>
  <c r="D243" i="5"/>
  <c r="E243" i="5" s="1"/>
  <c r="D244" i="5"/>
  <c r="E244" i="5" s="1"/>
  <c r="H244" i="5" s="1"/>
  <c r="D245" i="5"/>
  <c r="E245" i="5" s="1"/>
  <c r="D246" i="5"/>
  <c r="E246" i="5" s="1"/>
  <c r="H246" i="5" s="1"/>
  <c r="D247" i="5"/>
  <c r="E247" i="5" s="1"/>
  <c r="D248" i="5"/>
  <c r="E248" i="5" s="1"/>
  <c r="H248" i="5" s="1"/>
  <c r="D249" i="5"/>
  <c r="E249" i="5" s="1"/>
  <c r="D250" i="5"/>
  <c r="E250" i="5" s="1"/>
  <c r="D251" i="5"/>
  <c r="E251" i="5" s="1"/>
  <c r="H251" i="5" s="1"/>
  <c r="D252" i="5"/>
  <c r="E252" i="5" s="1"/>
  <c r="D253" i="5"/>
  <c r="E253" i="5" s="1"/>
  <c r="H253" i="5" s="1"/>
  <c r="D254" i="5"/>
  <c r="E254" i="5" s="1"/>
  <c r="D255" i="5"/>
  <c r="E255" i="5" s="1"/>
  <c r="D256" i="5"/>
  <c r="E256" i="5" s="1"/>
  <c r="H256" i="5" s="1"/>
  <c r="D257" i="5"/>
  <c r="E257" i="5" s="1"/>
  <c r="D258" i="5"/>
  <c r="E258" i="5" s="1"/>
  <c r="H258" i="5" s="1"/>
  <c r="D259" i="5"/>
  <c r="E259" i="5" s="1"/>
  <c r="D260" i="5"/>
  <c r="E260" i="5" s="1"/>
  <c r="H260" i="5" s="1"/>
  <c r="D261" i="5"/>
  <c r="E261" i="5" s="1"/>
  <c r="D262" i="5"/>
  <c r="E262" i="5" s="1"/>
  <c r="H262" i="5" s="1"/>
  <c r="D263" i="5"/>
  <c r="E263" i="5" s="1"/>
  <c r="D264" i="5"/>
  <c r="E264" i="5" s="1"/>
  <c r="D265" i="5"/>
  <c r="E265" i="5" s="1"/>
  <c r="H265" i="5" s="1"/>
  <c r="D266" i="5"/>
  <c r="E266" i="5" s="1"/>
  <c r="D267" i="5"/>
  <c r="E267" i="5" s="1"/>
  <c r="H267" i="5" s="1"/>
  <c r="D268" i="5"/>
  <c r="E268" i="5" s="1"/>
  <c r="D269" i="5"/>
  <c r="E269" i="5" s="1"/>
  <c r="H269" i="5" s="1"/>
  <c r="D270" i="5"/>
  <c r="E270" i="5" s="1"/>
  <c r="D271" i="5"/>
  <c r="E271" i="5" s="1"/>
  <c r="D272" i="5"/>
  <c r="E272" i="5" s="1"/>
  <c r="H272" i="5" s="1"/>
  <c r="D273" i="5"/>
  <c r="E273" i="5" s="1"/>
  <c r="D274" i="5"/>
  <c r="E274" i="5" s="1"/>
  <c r="D275" i="5"/>
  <c r="E275" i="5" s="1"/>
  <c r="H275" i="5" s="1"/>
  <c r="D276" i="5"/>
  <c r="E276" i="5" s="1"/>
  <c r="D277" i="5"/>
  <c r="E277" i="5" s="1"/>
  <c r="H277" i="5" s="1"/>
  <c r="D278" i="5"/>
  <c r="E278" i="5" s="1"/>
  <c r="D279" i="5"/>
  <c r="E279" i="5" s="1"/>
  <c r="D280" i="5"/>
  <c r="E280" i="5" s="1"/>
  <c r="H280" i="5" s="1"/>
  <c r="D281" i="5"/>
  <c r="E281" i="5" s="1"/>
  <c r="D282" i="5"/>
  <c r="E282" i="5" s="1"/>
  <c r="H282" i="5" s="1"/>
  <c r="D283" i="5"/>
  <c r="E283" i="5" s="1"/>
  <c r="D284" i="5"/>
  <c r="E284" i="5" s="1"/>
  <c r="H284" i="5" s="1"/>
  <c r="D285" i="5"/>
  <c r="E285" i="5" s="1"/>
  <c r="D286" i="5"/>
  <c r="E286" i="5" s="1"/>
  <c r="H286" i="5" s="1"/>
  <c r="D287" i="5"/>
  <c r="E287" i="5" s="1"/>
  <c r="D288" i="5"/>
  <c r="E288" i="5" s="1"/>
  <c r="D289" i="5"/>
  <c r="E289" i="5" s="1"/>
  <c r="D290" i="5"/>
  <c r="E290" i="5" s="1"/>
  <c r="H290" i="5" s="1"/>
  <c r="D291" i="5"/>
  <c r="E291" i="5" s="1"/>
  <c r="D292" i="5"/>
  <c r="E292" i="5" s="1"/>
  <c r="H292" i="5" s="1"/>
  <c r="D293" i="5"/>
  <c r="E293" i="5" s="1"/>
  <c r="D294" i="5"/>
  <c r="E294" i="5" s="1"/>
  <c r="H294" i="5" s="1"/>
  <c r="E56" i="4"/>
  <c r="P56" i="4" s="1"/>
  <c r="J56" i="4"/>
  <c r="R56" i="4"/>
  <c r="E57" i="4"/>
  <c r="P57" i="4" s="1"/>
  <c r="O57" i="4"/>
  <c r="T57" i="4"/>
  <c r="J57" i="4"/>
  <c r="R57" i="4"/>
  <c r="E58" i="4"/>
  <c r="P58" i="4" s="1"/>
  <c r="J58" i="4"/>
  <c r="R58" i="4"/>
  <c r="E59" i="4"/>
  <c r="P59" i="4" s="1"/>
  <c r="O59" i="4"/>
  <c r="J59" i="4"/>
  <c r="R59" i="4"/>
  <c r="E60" i="4"/>
  <c r="P60" i="4" s="1"/>
  <c r="J60" i="4"/>
  <c r="R60" i="4"/>
  <c r="E61" i="4"/>
  <c r="P61" i="4" s="1"/>
  <c r="O61" i="4"/>
  <c r="T61" i="4" s="1"/>
  <c r="J61" i="4"/>
  <c r="R61" i="4"/>
  <c r="E62" i="4"/>
  <c r="P62" i="4" s="1"/>
  <c r="J62" i="4"/>
  <c r="R62" i="4"/>
  <c r="E63" i="4"/>
  <c r="P63" i="4" s="1"/>
  <c r="J63" i="4"/>
  <c r="R63" i="4"/>
  <c r="E64" i="4"/>
  <c r="P64" i="4" s="1"/>
  <c r="J64" i="4"/>
  <c r="R64" i="4"/>
  <c r="E65" i="4"/>
  <c r="P65" i="4" s="1"/>
  <c r="H65" i="4"/>
  <c r="L65" i="4" s="1"/>
  <c r="J65" i="4"/>
  <c r="R65" i="4"/>
  <c r="E66" i="4"/>
  <c r="P66" i="4" s="1"/>
  <c r="H66" i="4"/>
  <c r="J66" i="4"/>
  <c r="R66" i="4"/>
  <c r="E67" i="4"/>
  <c r="P67" i="4" s="1"/>
  <c r="J67" i="4"/>
  <c r="R67" i="4"/>
  <c r="E68" i="4"/>
  <c r="P68" i="4" s="1"/>
  <c r="H68" i="4"/>
  <c r="J68" i="4"/>
  <c r="R68" i="4"/>
  <c r="E69" i="4"/>
  <c r="P69" i="4" s="1"/>
  <c r="O69" i="4"/>
  <c r="T69" i="4" s="1"/>
  <c r="H69" i="4"/>
  <c r="J69" i="4"/>
  <c r="R69" i="4"/>
  <c r="E70" i="4"/>
  <c r="P70" i="4" s="1"/>
  <c r="H70" i="4"/>
  <c r="J70" i="4"/>
  <c r="R70" i="4"/>
  <c r="E71" i="4"/>
  <c r="P71" i="4" s="1"/>
  <c r="J71" i="4"/>
  <c r="R71" i="4"/>
  <c r="E72" i="4"/>
  <c r="P72" i="4" s="1"/>
  <c r="J72" i="4"/>
  <c r="R72" i="4"/>
  <c r="E73" i="4"/>
  <c r="P73" i="4" s="1"/>
  <c r="J73" i="4"/>
  <c r="R73" i="4"/>
  <c r="E74" i="4"/>
  <c r="P74" i="4" s="1"/>
  <c r="J74" i="4"/>
  <c r="R74" i="4"/>
  <c r="E75" i="4"/>
  <c r="P75" i="4" s="1"/>
  <c r="O75" i="4"/>
  <c r="T75" i="4"/>
  <c r="H75" i="4"/>
  <c r="J75" i="4"/>
  <c r="R75" i="4"/>
  <c r="E76" i="4"/>
  <c r="P76" i="4" s="1"/>
  <c r="H76" i="4"/>
  <c r="J76" i="4"/>
  <c r="O76" i="4"/>
  <c r="R76" i="4"/>
  <c r="E77" i="4"/>
  <c r="P77" i="4" s="1"/>
  <c r="J77" i="4"/>
  <c r="R77" i="4"/>
  <c r="E78" i="4"/>
  <c r="P78" i="4" s="1"/>
  <c r="H78" i="4"/>
  <c r="J78" i="4"/>
  <c r="R78" i="4"/>
  <c r="E79" i="4"/>
  <c r="P79" i="4" s="1"/>
  <c r="O79" i="4"/>
  <c r="V79" i="4"/>
  <c r="W79" i="4" s="1"/>
  <c r="J79" i="4"/>
  <c r="R79" i="4"/>
  <c r="T79" i="4"/>
  <c r="E80" i="4"/>
  <c r="P80" i="4" s="1"/>
  <c r="J80" i="4"/>
  <c r="R80" i="4"/>
  <c r="E81" i="4"/>
  <c r="P81" i="4" s="1"/>
  <c r="O81" i="4"/>
  <c r="V81" i="4" s="1"/>
  <c r="W81" i="4" s="1"/>
  <c r="J81" i="4"/>
  <c r="R81" i="4"/>
  <c r="E82" i="4"/>
  <c r="P82" i="4" s="1"/>
  <c r="H82" i="4"/>
  <c r="K82" i="4" s="1"/>
  <c r="J82" i="4"/>
  <c r="R82" i="4"/>
  <c r="E83" i="4"/>
  <c r="P83" i="4" s="1"/>
  <c r="J83" i="4"/>
  <c r="R83" i="4"/>
  <c r="E84" i="4"/>
  <c r="P84" i="4" s="1"/>
  <c r="H84" i="4"/>
  <c r="J84" i="4"/>
  <c r="R84" i="4"/>
  <c r="E85" i="4"/>
  <c r="P85" i="4" s="1"/>
  <c r="J85" i="4"/>
  <c r="R85" i="4"/>
  <c r="E86" i="4"/>
  <c r="P86" i="4" s="1"/>
  <c r="J86" i="4"/>
  <c r="R86" i="4"/>
  <c r="E87" i="4"/>
  <c r="P87" i="4" s="1"/>
  <c r="J87" i="4"/>
  <c r="R87" i="4"/>
  <c r="E88" i="4"/>
  <c r="P88" i="4" s="1"/>
  <c r="J88" i="4"/>
  <c r="R88" i="4"/>
  <c r="E89" i="4"/>
  <c r="P89" i="4" s="1"/>
  <c r="J89" i="4"/>
  <c r="R89" i="4"/>
  <c r="E90" i="4"/>
  <c r="P90" i="4" s="1"/>
  <c r="J90" i="4"/>
  <c r="R90" i="4"/>
  <c r="E91" i="4"/>
  <c r="P91" i="4" s="1"/>
  <c r="O91" i="4"/>
  <c r="V91" i="4"/>
  <c r="W91" i="4" s="1"/>
  <c r="H91" i="4"/>
  <c r="J91" i="4"/>
  <c r="R91" i="4"/>
  <c r="E92" i="4"/>
  <c r="P92" i="4" s="1"/>
  <c r="J92" i="4"/>
  <c r="R92" i="4"/>
  <c r="E93" i="4"/>
  <c r="P93" i="4" s="1"/>
  <c r="J93" i="4"/>
  <c r="R93" i="4"/>
  <c r="E94" i="4"/>
  <c r="P94" i="4" s="1"/>
  <c r="H94" i="4"/>
  <c r="K94" i="4" s="1"/>
  <c r="J94" i="4"/>
  <c r="R94" i="4"/>
  <c r="E95" i="4"/>
  <c r="P95" i="4" s="1"/>
  <c r="O95" i="4"/>
  <c r="V95" i="4" s="1"/>
  <c r="W95" i="4" s="1"/>
  <c r="J95" i="4"/>
  <c r="R95" i="4"/>
  <c r="E96" i="4"/>
  <c r="P96" i="4" s="1"/>
  <c r="J96" i="4"/>
  <c r="R96" i="4"/>
  <c r="E97" i="4"/>
  <c r="P97" i="4" s="1"/>
  <c r="J97" i="4"/>
  <c r="R97" i="4"/>
  <c r="E98" i="4"/>
  <c r="P98" i="4" s="1"/>
  <c r="J98" i="4"/>
  <c r="R98" i="4"/>
  <c r="E99" i="4"/>
  <c r="P99" i="4" s="1"/>
  <c r="J99" i="4"/>
  <c r="R99" i="4"/>
  <c r="E100" i="4"/>
  <c r="P100" i="4" s="1"/>
  <c r="H100" i="4"/>
  <c r="J100" i="4"/>
  <c r="R100" i="4"/>
  <c r="E101" i="4"/>
  <c r="P101" i="4" s="1"/>
  <c r="J101" i="4"/>
  <c r="R101" i="4"/>
  <c r="E102" i="4"/>
  <c r="P102" i="4" s="1"/>
  <c r="O102" i="4"/>
  <c r="J102" i="4"/>
  <c r="R102" i="4"/>
  <c r="E103" i="4"/>
  <c r="P103" i="4" s="1"/>
  <c r="J103" i="4"/>
  <c r="R103" i="4"/>
  <c r="E104" i="4"/>
  <c r="P104" i="4" s="1"/>
  <c r="J104" i="4"/>
  <c r="R104" i="4"/>
  <c r="E105" i="4"/>
  <c r="P105" i="4" s="1"/>
  <c r="O105" i="4"/>
  <c r="V105" i="4" s="1"/>
  <c r="W105" i="4" s="1"/>
  <c r="J105" i="4"/>
  <c r="R105" i="4"/>
  <c r="E106" i="4"/>
  <c r="P106" i="4" s="1"/>
  <c r="J106" i="4"/>
  <c r="R106" i="4"/>
  <c r="E107" i="4"/>
  <c r="P107" i="4" s="1"/>
  <c r="O107" i="4"/>
  <c r="V107" i="4" s="1"/>
  <c r="W107" i="4" s="1"/>
  <c r="J107" i="4"/>
  <c r="R107" i="4"/>
  <c r="E108" i="4"/>
  <c r="P108" i="4" s="1"/>
  <c r="H108" i="4"/>
  <c r="J108" i="4"/>
  <c r="R108" i="4"/>
  <c r="E109" i="4"/>
  <c r="P109" i="4" s="1"/>
  <c r="J109" i="4"/>
  <c r="R109" i="4"/>
  <c r="E110" i="4"/>
  <c r="P110" i="4" s="1"/>
  <c r="J110" i="4"/>
  <c r="R110" i="4"/>
  <c r="E111" i="4"/>
  <c r="P111" i="4" s="1"/>
  <c r="J111" i="4"/>
  <c r="R111" i="4"/>
  <c r="E112" i="4"/>
  <c r="P112" i="4" s="1"/>
  <c r="J112" i="4"/>
  <c r="R112" i="4"/>
  <c r="E113" i="4"/>
  <c r="P113" i="4" s="1"/>
  <c r="O113" i="4"/>
  <c r="V113" i="4" s="1"/>
  <c r="W113" i="4" s="1"/>
  <c r="J113" i="4"/>
  <c r="R113" i="4"/>
  <c r="E114" i="4"/>
  <c r="P114" i="4" s="1"/>
  <c r="J114" i="4"/>
  <c r="R114" i="4"/>
  <c r="E115" i="4"/>
  <c r="P115" i="4" s="1"/>
  <c r="O115" i="4"/>
  <c r="V115" i="4"/>
  <c r="W115" i="4" s="1"/>
  <c r="J115" i="4"/>
  <c r="R115" i="4"/>
  <c r="E116" i="4"/>
  <c r="P116" i="4" s="1"/>
  <c r="J116" i="4"/>
  <c r="R116" i="4"/>
  <c r="E117" i="4"/>
  <c r="P117" i="4" s="1"/>
  <c r="O117" i="4"/>
  <c r="V117" i="4" s="1"/>
  <c r="W117" i="4" s="1"/>
  <c r="J117" i="4"/>
  <c r="R117" i="4"/>
  <c r="E118" i="4"/>
  <c r="P118" i="4" s="1"/>
  <c r="O118" i="4"/>
  <c r="J118" i="4"/>
  <c r="R118" i="4"/>
  <c r="E119" i="4"/>
  <c r="P119" i="4" s="1"/>
  <c r="J119" i="4"/>
  <c r="R119" i="4"/>
  <c r="E120" i="4"/>
  <c r="P120" i="4" s="1"/>
  <c r="H120" i="4"/>
  <c r="J120" i="4"/>
  <c r="R120" i="4"/>
  <c r="E121" i="4"/>
  <c r="P121" i="4" s="1"/>
  <c r="J121" i="4"/>
  <c r="R121" i="4"/>
  <c r="E122" i="4"/>
  <c r="P122" i="4" s="1"/>
  <c r="H122" i="4"/>
  <c r="J122" i="4"/>
  <c r="L122" i="4" s="1"/>
  <c r="M122" i="4" s="1"/>
  <c r="R122" i="4"/>
  <c r="E123" i="4"/>
  <c r="P123" i="4" s="1"/>
  <c r="J123" i="4"/>
  <c r="R123" i="4"/>
  <c r="E124" i="4"/>
  <c r="P124" i="4" s="1"/>
  <c r="H124" i="4"/>
  <c r="J124" i="4"/>
  <c r="R124" i="4"/>
  <c r="E125" i="4"/>
  <c r="P125" i="4" s="1"/>
  <c r="O125" i="4"/>
  <c r="T125" i="4" s="1"/>
  <c r="J125" i="4"/>
  <c r="R125" i="4"/>
  <c r="E126" i="4"/>
  <c r="P126" i="4" s="1"/>
  <c r="J126" i="4"/>
  <c r="R126" i="4"/>
  <c r="E127" i="4"/>
  <c r="P127" i="4" s="1"/>
  <c r="O127" i="4"/>
  <c r="J127" i="4"/>
  <c r="R127" i="4"/>
  <c r="E128" i="4"/>
  <c r="P128" i="4" s="1"/>
  <c r="O128" i="4"/>
  <c r="V128" i="4"/>
  <c r="W128" i="4" s="1"/>
  <c r="J128" i="4"/>
  <c r="R128" i="4"/>
  <c r="E129" i="4"/>
  <c r="P129" i="4" s="1"/>
  <c r="J129" i="4"/>
  <c r="R129" i="4"/>
  <c r="E130" i="4"/>
  <c r="P130" i="4" s="1"/>
  <c r="O130" i="4"/>
  <c r="V130" i="4" s="1"/>
  <c r="W130" i="4" s="1"/>
  <c r="J130" i="4"/>
  <c r="R130" i="4"/>
  <c r="E131" i="4"/>
  <c r="P131" i="4" s="1"/>
  <c r="J131" i="4"/>
  <c r="R131" i="4"/>
  <c r="E132" i="4"/>
  <c r="P132" i="4" s="1"/>
  <c r="J132" i="4"/>
  <c r="R132" i="4"/>
  <c r="E133" i="4"/>
  <c r="P133" i="4" s="1"/>
  <c r="J133" i="4"/>
  <c r="R133" i="4"/>
  <c r="E134" i="4"/>
  <c r="P134" i="4" s="1"/>
  <c r="J134" i="4"/>
  <c r="R134" i="4"/>
  <c r="E135" i="4"/>
  <c r="P135" i="4" s="1"/>
  <c r="J135" i="4"/>
  <c r="R135" i="4"/>
  <c r="E136" i="4"/>
  <c r="P136" i="4" s="1"/>
  <c r="J136" i="4"/>
  <c r="R136" i="4"/>
  <c r="E137" i="4"/>
  <c r="P137" i="4" s="1"/>
  <c r="J137" i="4"/>
  <c r="R137" i="4"/>
  <c r="E138" i="4"/>
  <c r="P138" i="4" s="1"/>
  <c r="O138" i="4"/>
  <c r="V138" i="4"/>
  <c r="W138" i="4" s="1"/>
  <c r="J138" i="4"/>
  <c r="R138" i="4"/>
  <c r="E139" i="4"/>
  <c r="P139" i="4" s="1"/>
  <c r="O139" i="4"/>
  <c r="J139" i="4"/>
  <c r="R139" i="4"/>
  <c r="E140" i="4"/>
  <c r="P140" i="4" s="1"/>
  <c r="J140" i="4"/>
  <c r="R140" i="4"/>
  <c r="E141" i="4"/>
  <c r="P141" i="4" s="1"/>
  <c r="O141" i="4"/>
  <c r="J141" i="4"/>
  <c r="R141" i="4"/>
  <c r="E142" i="4"/>
  <c r="P142" i="4" s="1"/>
  <c r="J142" i="4"/>
  <c r="R142" i="4"/>
  <c r="E143" i="4"/>
  <c r="P143" i="4" s="1"/>
  <c r="J143" i="4"/>
  <c r="R143" i="4"/>
  <c r="E144" i="4"/>
  <c r="P144" i="4" s="1"/>
  <c r="O144" i="4"/>
  <c r="V144" i="4" s="1"/>
  <c r="W144" i="4" s="1"/>
  <c r="J144" i="4"/>
  <c r="R144" i="4"/>
  <c r="E145" i="4"/>
  <c r="P145" i="4" s="1"/>
  <c r="J145" i="4"/>
  <c r="R145" i="4"/>
  <c r="E146" i="4"/>
  <c r="P146" i="4" s="1"/>
  <c r="O146" i="4"/>
  <c r="T146" i="4" s="1"/>
  <c r="J146" i="4"/>
  <c r="R146" i="4"/>
  <c r="E147" i="4"/>
  <c r="P147" i="4" s="1"/>
  <c r="J147" i="4"/>
  <c r="R147" i="4"/>
  <c r="E148" i="4"/>
  <c r="P148" i="4" s="1"/>
  <c r="O148" i="4"/>
  <c r="T148" i="4"/>
  <c r="J148" i="4"/>
  <c r="R148" i="4"/>
  <c r="E149" i="4"/>
  <c r="P149" i="4" s="1"/>
  <c r="J149" i="4"/>
  <c r="R149" i="4"/>
  <c r="E150" i="4"/>
  <c r="P150" i="4" s="1"/>
  <c r="J150" i="4"/>
  <c r="R150" i="4"/>
  <c r="E151" i="4"/>
  <c r="P151" i="4" s="1"/>
  <c r="H151" i="4"/>
  <c r="J151" i="4"/>
  <c r="R151" i="4"/>
  <c r="E152" i="4"/>
  <c r="P152" i="4" s="1"/>
  <c r="J152" i="4"/>
  <c r="R152" i="4"/>
  <c r="E153" i="4"/>
  <c r="P153" i="4" s="1"/>
  <c r="H153" i="4"/>
  <c r="K153" i="4" s="1"/>
  <c r="J153" i="4"/>
  <c r="R153" i="4"/>
  <c r="E154" i="4"/>
  <c r="P154" i="4" s="1"/>
  <c r="J154" i="4"/>
  <c r="R154" i="4"/>
  <c r="E155" i="4"/>
  <c r="P155" i="4" s="1"/>
  <c r="H155" i="4"/>
  <c r="L155" i="4"/>
  <c r="J155" i="4"/>
  <c r="R155" i="4"/>
  <c r="E156" i="4"/>
  <c r="P156" i="4" s="1"/>
  <c r="J156" i="4"/>
  <c r="R156" i="4"/>
  <c r="E157" i="4"/>
  <c r="P157" i="4" s="1"/>
  <c r="H157" i="4"/>
  <c r="K157" i="4" s="1"/>
  <c r="J157" i="4"/>
  <c r="R157" i="4"/>
  <c r="E158" i="4"/>
  <c r="P158" i="4" s="1"/>
  <c r="J158" i="4"/>
  <c r="R158" i="4"/>
  <c r="E159" i="4"/>
  <c r="P159" i="4" s="1"/>
  <c r="H159" i="4"/>
  <c r="J159" i="4"/>
  <c r="R159" i="4"/>
  <c r="E160" i="4"/>
  <c r="P160" i="4" s="1"/>
  <c r="J160" i="4"/>
  <c r="R160" i="4"/>
  <c r="E161" i="4"/>
  <c r="P161" i="4" s="1"/>
  <c r="J161" i="4"/>
  <c r="R161" i="4"/>
  <c r="E162" i="4"/>
  <c r="P162" i="4" s="1"/>
  <c r="J162" i="4"/>
  <c r="O162" i="4"/>
  <c r="T162" i="4"/>
  <c r="R162" i="4"/>
  <c r="E163" i="4"/>
  <c r="P163" i="4" s="1"/>
  <c r="J163" i="4"/>
  <c r="R163" i="4"/>
  <c r="E164" i="4"/>
  <c r="P164" i="4" s="1"/>
  <c r="J164" i="4"/>
  <c r="R164" i="4"/>
  <c r="E165" i="4"/>
  <c r="P165" i="4" s="1"/>
  <c r="J165" i="4"/>
  <c r="R165" i="4"/>
  <c r="E166" i="4"/>
  <c r="P166" i="4" s="1"/>
  <c r="H166" i="4"/>
  <c r="J166" i="4"/>
  <c r="O166" i="4"/>
  <c r="T166" i="4"/>
  <c r="R166" i="4"/>
  <c r="E167" i="4"/>
  <c r="P167" i="4" s="1"/>
  <c r="J167" i="4"/>
  <c r="R167" i="4"/>
  <c r="E168" i="4"/>
  <c r="P168" i="4" s="1"/>
  <c r="J168" i="4"/>
  <c r="O168" i="4"/>
  <c r="T168" i="4" s="1"/>
  <c r="R168" i="4"/>
  <c r="E169" i="4"/>
  <c r="P169" i="4" s="1"/>
  <c r="J169" i="4"/>
  <c r="R169" i="4"/>
  <c r="E170" i="4"/>
  <c r="P170" i="4" s="1"/>
  <c r="H170" i="4"/>
  <c r="K170" i="4" s="1"/>
  <c r="J170" i="4"/>
  <c r="R170" i="4"/>
  <c r="E171" i="4"/>
  <c r="P171" i="4" s="1"/>
  <c r="J171" i="4"/>
  <c r="R171" i="4"/>
  <c r="U171" i="4" s="1"/>
  <c r="E172" i="4"/>
  <c r="P172" i="4" s="1"/>
  <c r="J172" i="4"/>
  <c r="R172" i="4"/>
  <c r="E173" i="4"/>
  <c r="P173" i="4" s="1"/>
  <c r="J173" i="4"/>
  <c r="R173" i="4"/>
  <c r="E174" i="4"/>
  <c r="P174" i="4" s="1"/>
  <c r="J174" i="4"/>
  <c r="R174" i="4"/>
  <c r="E175" i="4"/>
  <c r="P175" i="4" s="1"/>
  <c r="J175" i="4"/>
  <c r="R175" i="4"/>
  <c r="E176" i="4"/>
  <c r="P176" i="4" s="1"/>
  <c r="J176" i="4"/>
  <c r="O176" i="4"/>
  <c r="T176" i="4"/>
  <c r="R176" i="4"/>
  <c r="E177" i="4"/>
  <c r="P177" i="4" s="1"/>
  <c r="J177" i="4"/>
  <c r="R177" i="4"/>
  <c r="E178" i="4"/>
  <c r="P178" i="4" s="1"/>
  <c r="J178" i="4"/>
  <c r="O178" i="4"/>
  <c r="T178" i="4" s="1"/>
  <c r="R178" i="4"/>
  <c r="E179" i="4"/>
  <c r="P179" i="4" s="1"/>
  <c r="J179" i="4"/>
  <c r="R179" i="4"/>
  <c r="E180" i="4"/>
  <c r="P180" i="4" s="1"/>
  <c r="H180" i="4"/>
  <c r="K180" i="4" s="1"/>
  <c r="J180" i="4"/>
  <c r="R180" i="4"/>
  <c r="E181" i="4"/>
  <c r="P181" i="4" s="1"/>
  <c r="J181" i="4"/>
  <c r="R181" i="4"/>
  <c r="E182" i="4"/>
  <c r="J182" i="4"/>
  <c r="R182" i="4"/>
  <c r="E183" i="4"/>
  <c r="P183" i="4" s="1"/>
  <c r="J183" i="4"/>
  <c r="R183" i="4"/>
  <c r="E184" i="4"/>
  <c r="P184" i="4" s="1"/>
  <c r="H184" i="4"/>
  <c r="K184" i="4" s="1"/>
  <c r="J184" i="4"/>
  <c r="R184" i="4"/>
  <c r="E185" i="4"/>
  <c r="P185" i="4" s="1"/>
  <c r="J185" i="4"/>
  <c r="R185" i="4"/>
  <c r="E186" i="4"/>
  <c r="P186" i="4" s="1"/>
  <c r="J186" i="4"/>
  <c r="R186" i="4"/>
  <c r="E187" i="4"/>
  <c r="P187" i="4" s="1"/>
  <c r="J187" i="4"/>
  <c r="R187" i="4"/>
  <c r="E188" i="4"/>
  <c r="P188" i="4" s="1"/>
  <c r="J188" i="4"/>
  <c r="O188" i="4"/>
  <c r="T188" i="4"/>
  <c r="R188" i="4"/>
  <c r="E189" i="4"/>
  <c r="P189" i="4" s="1"/>
  <c r="J189" i="4"/>
  <c r="R189" i="4"/>
  <c r="E190" i="4"/>
  <c r="P190" i="4" s="1"/>
  <c r="H190" i="4"/>
  <c r="L190" i="4" s="1"/>
  <c r="M190" i="4" s="1"/>
  <c r="J190" i="4"/>
  <c r="O190" i="4"/>
  <c r="T190" i="4"/>
  <c r="R190" i="4"/>
  <c r="E191" i="4"/>
  <c r="P191" i="4" s="1"/>
  <c r="J191" i="4"/>
  <c r="R191" i="4"/>
  <c r="E192" i="4"/>
  <c r="P192" i="4" s="1"/>
  <c r="J192" i="4"/>
  <c r="R192" i="4"/>
  <c r="E193" i="4"/>
  <c r="P193" i="4" s="1"/>
  <c r="J193" i="4"/>
  <c r="R193" i="4"/>
  <c r="E194" i="4"/>
  <c r="P194" i="4" s="1"/>
  <c r="J194" i="4"/>
  <c r="R194" i="4"/>
  <c r="E195" i="4"/>
  <c r="P195" i="4" s="1"/>
  <c r="J195" i="4"/>
  <c r="R195" i="4"/>
  <c r="E196" i="4"/>
  <c r="P196" i="4" s="1"/>
  <c r="J196" i="4"/>
  <c r="R196" i="4"/>
  <c r="E197" i="4"/>
  <c r="P197" i="4" s="1"/>
  <c r="J197" i="4"/>
  <c r="R197" i="4"/>
  <c r="E198" i="4"/>
  <c r="P198" i="4" s="1"/>
  <c r="H198" i="4"/>
  <c r="J198" i="4"/>
  <c r="R198" i="4"/>
  <c r="E199" i="4"/>
  <c r="P199" i="4" s="1"/>
  <c r="J199" i="4"/>
  <c r="R199" i="4"/>
  <c r="E200" i="4"/>
  <c r="J200" i="4"/>
  <c r="R200" i="4"/>
  <c r="E201" i="4"/>
  <c r="P201" i="4" s="1"/>
  <c r="J201" i="4"/>
  <c r="R201" i="4"/>
  <c r="E202" i="4"/>
  <c r="P202" i="4" s="1"/>
  <c r="H202" i="4"/>
  <c r="K202" i="4"/>
  <c r="J202" i="4"/>
  <c r="R202" i="4"/>
  <c r="E203" i="4"/>
  <c r="P203" i="4" s="1"/>
  <c r="J203" i="4"/>
  <c r="R203" i="4"/>
  <c r="E204" i="4"/>
  <c r="P204" i="4" s="1"/>
  <c r="H204" i="4"/>
  <c r="J204" i="4"/>
  <c r="O204" i="4"/>
  <c r="R204" i="4"/>
  <c r="E205" i="4"/>
  <c r="P205" i="4" s="1"/>
  <c r="J205" i="4"/>
  <c r="R205" i="4"/>
  <c r="E206" i="4"/>
  <c r="H206" i="4"/>
  <c r="J206" i="4"/>
  <c r="R206" i="4"/>
  <c r="E207" i="4"/>
  <c r="P207" i="4" s="1"/>
  <c r="O207" i="4"/>
  <c r="T207" i="4" s="1"/>
  <c r="J207" i="4"/>
  <c r="R207" i="4"/>
  <c r="E208" i="4"/>
  <c r="J208" i="4"/>
  <c r="R208" i="4"/>
  <c r="E209" i="4"/>
  <c r="J209" i="4"/>
  <c r="R209" i="4"/>
  <c r="E210" i="4"/>
  <c r="P210" i="4" s="1"/>
  <c r="J210" i="4"/>
  <c r="R210" i="4"/>
  <c r="E211" i="4"/>
  <c r="P211" i="4" s="1"/>
  <c r="O211" i="4"/>
  <c r="T211" i="4" s="1"/>
  <c r="J211" i="4"/>
  <c r="R211" i="4"/>
  <c r="E212" i="4"/>
  <c r="P212" i="4" s="1"/>
  <c r="O212" i="4"/>
  <c r="J212" i="4"/>
  <c r="R212" i="4"/>
  <c r="E213" i="4"/>
  <c r="P213" i="4" s="1"/>
  <c r="J213" i="4"/>
  <c r="R213" i="4"/>
  <c r="E214" i="4"/>
  <c r="P214" i="4" s="1"/>
  <c r="O214" i="4"/>
  <c r="J214" i="4"/>
  <c r="R214" i="4"/>
  <c r="E215" i="4"/>
  <c r="P215" i="4" s="1"/>
  <c r="J215" i="4"/>
  <c r="R215" i="4"/>
  <c r="E216" i="4"/>
  <c r="P216" i="4" s="1"/>
  <c r="O216" i="4"/>
  <c r="J216" i="4"/>
  <c r="R216" i="4"/>
  <c r="E217" i="4"/>
  <c r="P217" i="4" s="1"/>
  <c r="J217" i="4"/>
  <c r="R217" i="4"/>
  <c r="E218" i="4"/>
  <c r="P218" i="4" s="1"/>
  <c r="O218" i="4"/>
  <c r="H218" i="4"/>
  <c r="L218" i="4" s="1"/>
  <c r="J218" i="4"/>
  <c r="R218" i="4"/>
  <c r="E219" i="4"/>
  <c r="P219" i="4" s="1"/>
  <c r="O219" i="4"/>
  <c r="H219" i="4"/>
  <c r="J219" i="4"/>
  <c r="R219" i="4"/>
  <c r="E220" i="4"/>
  <c r="J220" i="4"/>
  <c r="R220" i="4"/>
  <c r="E221" i="4"/>
  <c r="P221" i="4" s="1"/>
  <c r="O221" i="4"/>
  <c r="J221" i="4"/>
  <c r="R221" i="4"/>
  <c r="E222" i="4"/>
  <c r="P222" i="4" s="1"/>
  <c r="J222" i="4"/>
  <c r="R222" i="4"/>
  <c r="E223" i="4"/>
  <c r="P223" i="4" s="1"/>
  <c r="O223" i="4"/>
  <c r="J223" i="4"/>
  <c r="R223" i="4"/>
  <c r="E224" i="4"/>
  <c r="P224" i="4" s="1"/>
  <c r="J224" i="4"/>
  <c r="R224" i="4"/>
  <c r="E225" i="4"/>
  <c r="P225" i="4" s="1"/>
  <c r="O225" i="4"/>
  <c r="H225" i="4"/>
  <c r="K225" i="4" s="1"/>
  <c r="J225" i="4"/>
  <c r="R225" i="4"/>
  <c r="E226" i="4"/>
  <c r="P226" i="4" s="1"/>
  <c r="H226" i="4"/>
  <c r="K226" i="4" s="1"/>
  <c r="J226" i="4"/>
  <c r="R226" i="4"/>
  <c r="E227" i="4"/>
  <c r="J227" i="4"/>
  <c r="R227" i="4"/>
  <c r="E228" i="4"/>
  <c r="P228" i="4" s="1"/>
  <c r="O228" i="4"/>
  <c r="J228" i="4"/>
  <c r="R228" i="4"/>
  <c r="E229" i="4"/>
  <c r="J229" i="4"/>
  <c r="R229" i="4"/>
  <c r="E230" i="4"/>
  <c r="P230" i="4" s="1"/>
  <c r="O230" i="4"/>
  <c r="J230" i="4"/>
  <c r="R230" i="4"/>
  <c r="E231" i="4"/>
  <c r="J231" i="4"/>
  <c r="R231" i="4"/>
  <c r="E232" i="4"/>
  <c r="P232" i="4" s="1"/>
  <c r="O232" i="4"/>
  <c r="J232" i="4"/>
  <c r="R232" i="4"/>
  <c r="E233" i="4"/>
  <c r="J233" i="4"/>
  <c r="R233" i="4"/>
  <c r="E234" i="4"/>
  <c r="P234" i="4" s="1"/>
  <c r="O234" i="4"/>
  <c r="J234" i="4"/>
  <c r="R234" i="4"/>
  <c r="E235" i="4"/>
  <c r="J235" i="4"/>
  <c r="R235" i="4"/>
  <c r="E236" i="4"/>
  <c r="P236" i="4" s="1"/>
  <c r="O236" i="4"/>
  <c r="J236" i="4"/>
  <c r="R236" i="4"/>
  <c r="E237" i="4"/>
  <c r="J237" i="4"/>
  <c r="R237" i="4"/>
  <c r="E238" i="4"/>
  <c r="P238" i="4" s="1"/>
  <c r="O238" i="4"/>
  <c r="J238" i="4"/>
  <c r="R238" i="4"/>
  <c r="E239" i="4"/>
  <c r="J239" i="4"/>
  <c r="R239" i="4"/>
  <c r="E240" i="4"/>
  <c r="P240" i="4" s="1"/>
  <c r="O240" i="4"/>
  <c r="T240" i="4" s="1"/>
  <c r="J240" i="4"/>
  <c r="R240" i="4"/>
  <c r="E241" i="4"/>
  <c r="J241" i="4"/>
  <c r="R241" i="4"/>
  <c r="E242" i="4"/>
  <c r="P242" i="4" s="1"/>
  <c r="O242" i="4"/>
  <c r="J242" i="4"/>
  <c r="R242" i="4"/>
  <c r="E243" i="4"/>
  <c r="J243" i="4"/>
  <c r="R243" i="4"/>
  <c r="E244" i="4"/>
  <c r="P244" i="4" s="1"/>
  <c r="O244" i="4"/>
  <c r="J244" i="4"/>
  <c r="R244" i="4"/>
  <c r="E245" i="4"/>
  <c r="J245" i="4"/>
  <c r="R245" i="4"/>
  <c r="E246" i="4"/>
  <c r="P246" i="4" s="1"/>
  <c r="O246" i="4"/>
  <c r="J246" i="4"/>
  <c r="R246" i="4"/>
  <c r="E247" i="4"/>
  <c r="J247" i="4"/>
  <c r="R247" i="4"/>
  <c r="E248" i="4"/>
  <c r="P248" i="4" s="1"/>
  <c r="O248" i="4"/>
  <c r="J248" i="4"/>
  <c r="R248" i="4"/>
  <c r="E249" i="4"/>
  <c r="J249" i="4"/>
  <c r="R249" i="4"/>
  <c r="E250" i="4"/>
  <c r="P250" i="4" s="1"/>
  <c r="O250" i="4"/>
  <c r="J250" i="4"/>
  <c r="R250" i="4"/>
  <c r="E251" i="4"/>
  <c r="J251" i="4"/>
  <c r="R251" i="4"/>
  <c r="E252" i="4"/>
  <c r="P252" i="4" s="1"/>
  <c r="O252" i="4"/>
  <c r="J252" i="4"/>
  <c r="R252" i="4"/>
  <c r="E253" i="4"/>
  <c r="J253" i="4"/>
  <c r="R253" i="4"/>
  <c r="E254" i="4"/>
  <c r="P254" i="4" s="1"/>
  <c r="O254" i="4"/>
  <c r="J254" i="4"/>
  <c r="R254" i="4"/>
  <c r="E255" i="4"/>
  <c r="J255" i="4"/>
  <c r="R255" i="4"/>
  <c r="E256" i="4"/>
  <c r="P256" i="4" s="1"/>
  <c r="O256" i="4"/>
  <c r="J256" i="4"/>
  <c r="R256" i="4"/>
  <c r="E257" i="4"/>
  <c r="J257" i="4"/>
  <c r="R257" i="4"/>
  <c r="E258" i="4"/>
  <c r="P258" i="4" s="1"/>
  <c r="O258" i="4"/>
  <c r="J258" i="4"/>
  <c r="R258" i="4"/>
  <c r="E259" i="4"/>
  <c r="J259" i="4"/>
  <c r="R259" i="4"/>
  <c r="E260" i="4"/>
  <c r="P260" i="4" s="1"/>
  <c r="O260" i="4"/>
  <c r="T260" i="4" s="1"/>
  <c r="J260" i="4"/>
  <c r="R260" i="4"/>
  <c r="E261" i="4"/>
  <c r="J261" i="4"/>
  <c r="R261" i="4"/>
  <c r="E262" i="4"/>
  <c r="P262" i="4" s="1"/>
  <c r="O262" i="4"/>
  <c r="J262" i="4"/>
  <c r="R262" i="4"/>
  <c r="E263" i="4"/>
  <c r="J263" i="4"/>
  <c r="R263" i="4"/>
  <c r="E264" i="4"/>
  <c r="P264" i="4" s="1"/>
  <c r="O264" i="4"/>
  <c r="J264" i="4"/>
  <c r="R264" i="4"/>
  <c r="E265" i="4"/>
  <c r="J265" i="4"/>
  <c r="R265" i="4"/>
  <c r="E266" i="4"/>
  <c r="P266" i="4" s="1"/>
  <c r="O266" i="4"/>
  <c r="J266" i="4"/>
  <c r="R266" i="4"/>
  <c r="E267" i="4"/>
  <c r="J267" i="4"/>
  <c r="R267" i="4"/>
  <c r="E268" i="4"/>
  <c r="P268" i="4" s="1"/>
  <c r="O268" i="4"/>
  <c r="J268" i="4"/>
  <c r="R268" i="4"/>
  <c r="E269" i="4"/>
  <c r="J269" i="4"/>
  <c r="R269" i="4"/>
  <c r="E270" i="4"/>
  <c r="P270" i="4" s="1"/>
  <c r="O270" i="4"/>
  <c r="J270" i="4"/>
  <c r="R270" i="4"/>
  <c r="E271" i="4"/>
  <c r="J271" i="4"/>
  <c r="R271" i="4"/>
  <c r="E272" i="4"/>
  <c r="P272" i="4" s="1"/>
  <c r="O272" i="4"/>
  <c r="J272" i="4"/>
  <c r="R272" i="4"/>
  <c r="E273" i="4"/>
  <c r="J273" i="4"/>
  <c r="R273" i="4"/>
  <c r="E274" i="4"/>
  <c r="J274" i="4"/>
  <c r="R274" i="4"/>
  <c r="E275" i="4"/>
  <c r="J275" i="4"/>
  <c r="R275" i="4"/>
  <c r="E276" i="4"/>
  <c r="J276" i="4"/>
  <c r="R276" i="4"/>
  <c r="E277" i="4"/>
  <c r="J277" i="4"/>
  <c r="R277" i="4"/>
  <c r="E278" i="4"/>
  <c r="P278" i="4" s="1"/>
  <c r="O278" i="4"/>
  <c r="V278" i="4" s="1"/>
  <c r="J278" i="4"/>
  <c r="R278" i="4"/>
  <c r="E279" i="4"/>
  <c r="P279" i="4" s="1"/>
  <c r="J279" i="4"/>
  <c r="R279" i="4"/>
  <c r="E280" i="4"/>
  <c r="P280" i="4" s="1"/>
  <c r="O280" i="4"/>
  <c r="J280" i="4"/>
  <c r="R280" i="4"/>
  <c r="E281" i="4"/>
  <c r="P281" i="4" s="1"/>
  <c r="J281" i="4"/>
  <c r="R281" i="4"/>
  <c r="E282" i="4"/>
  <c r="P282" i="4" s="1"/>
  <c r="O282" i="4"/>
  <c r="J282" i="4"/>
  <c r="R282" i="4"/>
  <c r="E283" i="4"/>
  <c r="P283" i="4" s="1"/>
  <c r="J283" i="4"/>
  <c r="R283" i="4"/>
  <c r="E284" i="4"/>
  <c r="P284" i="4" s="1"/>
  <c r="H284" i="4"/>
  <c r="L284" i="4" s="1"/>
  <c r="J284" i="4"/>
  <c r="R284" i="4"/>
  <c r="E285" i="4"/>
  <c r="P285" i="4" s="1"/>
  <c r="H285" i="4"/>
  <c r="K285" i="4" s="1"/>
  <c r="J285" i="4"/>
  <c r="R285" i="4"/>
  <c r="E286" i="4"/>
  <c r="O286" i="4"/>
  <c r="J286" i="4"/>
  <c r="R286" i="4"/>
  <c r="E287" i="4"/>
  <c r="P287" i="4" s="1"/>
  <c r="H287" i="4"/>
  <c r="K287" i="4" s="1"/>
  <c r="J287" i="4"/>
  <c r="R287" i="4"/>
  <c r="E288" i="4"/>
  <c r="P288" i="4" s="1"/>
  <c r="O288" i="4"/>
  <c r="J288" i="4"/>
  <c r="R288" i="4"/>
  <c r="E289" i="4"/>
  <c r="P289" i="4" s="1"/>
  <c r="O289" i="4"/>
  <c r="T289" i="4" s="1"/>
  <c r="H289" i="4"/>
  <c r="K289" i="4"/>
  <c r="J289" i="4"/>
  <c r="R289" i="4"/>
  <c r="E290" i="4"/>
  <c r="P290" i="4" s="1"/>
  <c r="O290" i="4"/>
  <c r="J290" i="4"/>
  <c r="R290" i="4"/>
  <c r="E291" i="4"/>
  <c r="P291" i="4" s="1"/>
  <c r="O291" i="4"/>
  <c r="T291" i="4" s="1"/>
  <c r="J291" i="4"/>
  <c r="R291" i="4"/>
  <c r="L226" i="4"/>
  <c r="L151" i="4"/>
  <c r="M151" i="4" s="1"/>
  <c r="L69" i="4"/>
  <c r="H252" i="4"/>
  <c r="L252" i="4"/>
  <c r="H250" i="4"/>
  <c r="K250" i="4" s="1"/>
  <c r="V146" i="4"/>
  <c r="W146" i="4" s="1"/>
  <c r="T130" i="4"/>
  <c r="O78" i="4"/>
  <c r="H236" i="4"/>
  <c r="L236" i="4" s="1"/>
  <c r="O192" i="4"/>
  <c r="T192" i="4" s="1"/>
  <c r="V75" i="4"/>
  <c r="W75" i="4" s="1"/>
  <c r="O84" i="4"/>
  <c r="O198" i="4"/>
  <c r="T198" i="4"/>
  <c r="L157" i="4"/>
  <c r="M157" i="4" s="1"/>
  <c r="U157" i="4" s="1"/>
  <c r="O122" i="4"/>
  <c r="O70" i="4"/>
  <c r="O68" i="4"/>
  <c r="O66" i="4"/>
  <c r="L91" i="4"/>
  <c r="K84" i="4"/>
  <c r="L75" i="4"/>
  <c r="L124" i="4"/>
  <c r="L180" i="4"/>
  <c r="M180" i="4" s="1"/>
  <c r="K284" i="4"/>
  <c r="K190" i="4"/>
  <c r="L198" i="4"/>
  <c r="K198" i="4"/>
  <c r="L166" i="4"/>
  <c r="K166" i="4"/>
  <c r="H244" i="4"/>
  <c r="H242" i="4"/>
  <c r="H174" i="4"/>
  <c r="H138" i="4"/>
  <c r="L138" i="4"/>
  <c r="H118" i="4"/>
  <c r="K118" i="4"/>
  <c r="H102" i="4"/>
  <c r="K102" i="4"/>
  <c r="M102" i="4" s="1"/>
  <c r="O281" i="4"/>
  <c r="O279" i="4"/>
  <c r="T279" i="4"/>
  <c r="H228" i="4"/>
  <c r="L228" i="4" s="1"/>
  <c r="O210" i="4"/>
  <c r="H209" i="4"/>
  <c r="O159" i="4"/>
  <c r="T159" i="4"/>
  <c r="O149" i="4"/>
  <c r="V149" i="4" s="1"/>
  <c r="W149" i="4"/>
  <c r="O110" i="4"/>
  <c r="T110" i="4"/>
  <c r="O94" i="4"/>
  <c r="H63" i="4"/>
  <c r="K236" i="4"/>
  <c r="M236" i="4" s="1"/>
  <c r="H243" i="4"/>
  <c r="H205" i="4"/>
  <c r="L205" i="4" s="1"/>
  <c r="M205" i="4" s="1"/>
  <c r="H130" i="4"/>
  <c r="L130" i="4" s="1"/>
  <c r="O114" i="4"/>
  <c r="O98" i="4"/>
  <c r="T98" i="4" s="1"/>
  <c r="T91" i="4"/>
  <c r="H79" i="4"/>
  <c r="H77" i="4"/>
  <c r="L77" i="4" s="1"/>
  <c r="H71" i="4"/>
  <c r="O62" i="4"/>
  <c r="O58" i="4"/>
  <c r="O287" i="4"/>
  <c r="T287" i="4"/>
  <c r="H291" i="4"/>
  <c r="H234" i="4"/>
  <c r="H125" i="4"/>
  <c r="O82" i="4"/>
  <c r="O60" i="4"/>
  <c r="L285" i="4"/>
  <c r="O285" i="4"/>
  <c r="T285" i="4" s="1"/>
  <c r="H290" i="4"/>
  <c r="K290" i="4"/>
  <c r="H288" i="4"/>
  <c r="K288" i="4" s="1"/>
  <c r="O283" i="4"/>
  <c r="T283" i="4" s="1"/>
  <c r="H278" i="4"/>
  <c r="K278" i="4"/>
  <c r="H272" i="4"/>
  <c r="H282" i="4"/>
  <c r="K282" i="4" s="1"/>
  <c r="H270" i="4"/>
  <c r="H280" i="4"/>
  <c r="K280" i="4" s="1"/>
  <c r="H271" i="4"/>
  <c r="H268" i="4"/>
  <c r="H266" i="4"/>
  <c r="H264" i="4"/>
  <c r="H262" i="4"/>
  <c r="H257" i="4"/>
  <c r="K257" i="4" s="1"/>
  <c r="H260" i="4"/>
  <c r="H258" i="4"/>
  <c r="H256" i="4"/>
  <c r="K100" i="4"/>
  <c r="L100" i="4"/>
  <c r="K120" i="4"/>
  <c r="L120" i="4"/>
  <c r="K108" i="4"/>
  <c r="L108" i="4"/>
  <c r="K122" i="4"/>
  <c r="K124" i="4"/>
  <c r="M124" i="4" s="1"/>
  <c r="H248" i="4"/>
  <c r="H238" i="4"/>
  <c r="H221" i="4"/>
  <c r="K221" i="4" s="1"/>
  <c r="H216" i="4"/>
  <c r="H208" i="4"/>
  <c r="H207" i="4"/>
  <c r="L207" i="4"/>
  <c r="K155" i="4"/>
  <c r="O150" i="4"/>
  <c r="H142" i="4"/>
  <c r="L118" i="4"/>
  <c r="H117" i="4"/>
  <c r="T115" i="4"/>
  <c r="H113" i="4"/>
  <c r="H109" i="4"/>
  <c r="T107" i="4"/>
  <c r="H105" i="4"/>
  <c r="L102" i="4"/>
  <c r="H101" i="4"/>
  <c r="H97" i="4"/>
  <c r="T95" i="4"/>
  <c r="L94" i="4"/>
  <c r="M94" i="4" s="1"/>
  <c r="H93" i="4"/>
  <c r="H57" i="4"/>
  <c r="H246" i="4"/>
  <c r="H229" i="4"/>
  <c r="K229" i="4" s="1"/>
  <c r="H224" i="4"/>
  <c r="H214" i="4"/>
  <c r="O202" i="4"/>
  <c r="T202" i="4"/>
  <c r="L170" i="4"/>
  <c r="O153" i="4"/>
  <c r="O120" i="4"/>
  <c r="L82" i="4"/>
  <c r="M82" i="4"/>
  <c r="O80" i="4"/>
  <c r="O74" i="4"/>
  <c r="H73" i="4"/>
  <c r="V207" i="4"/>
  <c r="W207" i="4"/>
  <c r="K205" i="4"/>
  <c r="V148" i="4"/>
  <c r="W148" i="4" s="1"/>
  <c r="O116" i="4"/>
  <c r="O112" i="4"/>
  <c r="T112" i="4" s="1"/>
  <c r="O108" i="4"/>
  <c r="O104" i="4"/>
  <c r="V104" i="4" s="1"/>
  <c r="W104" i="4" s="1"/>
  <c r="O100" i="4"/>
  <c r="O96" i="4"/>
  <c r="O92" i="4"/>
  <c r="K69" i="4"/>
  <c r="M69" i="4" s="1"/>
  <c r="O56" i="4"/>
  <c r="T56" i="4"/>
  <c r="K252" i="4"/>
  <c r="M252" i="4" s="1"/>
  <c r="H254" i="4"/>
  <c r="H232" i="4"/>
  <c r="H222" i="4"/>
  <c r="H215" i="4"/>
  <c r="H212" i="4"/>
  <c r="H211" i="4"/>
  <c r="L184" i="4"/>
  <c r="M184" i="4"/>
  <c r="O156" i="4"/>
  <c r="L153" i="4"/>
  <c r="M153" i="4"/>
  <c r="T144" i="4"/>
  <c r="T138" i="4"/>
  <c r="H119" i="4"/>
  <c r="T117" i="4"/>
  <c r="H115" i="4"/>
  <c r="T113" i="4"/>
  <c r="H111" i="4"/>
  <c r="H107" i="4"/>
  <c r="T105" i="4"/>
  <c r="H103" i="4"/>
  <c r="H99" i="4"/>
  <c r="H95" i="4"/>
  <c r="O90" i="4"/>
  <c r="O88" i="4"/>
  <c r="T88" i="4"/>
  <c r="O86" i="4"/>
  <c r="V86" i="4"/>
  <c r="W86" i="4" s="1"/>
  <c r="H85" i="4"/>
  <c r="L85" i="4"/>
  <c r="O64" i="4"/>
  <c r="V57" i="4"/>
  <c r="W57" i="4" s="1"/>
  <c r="K218" i="4"/>
  <c r="M218" i="4" s="1"/>
  <c r="O72" i="4"/>
  <c r="V72" i="4"/>
  <c r="W72" i="4" s="1"/>
  <c r="K228" i="4"/>
  <c r="V159" i="4"/>
  <c r="W159" i="4" s="1"/>
  <c r="H240" i="4"/>
  <c r="H230" i="4"/>
  <c r="H223" i="4"/>
  <c r="H213" i="4"/>
  <c r="O157" i="4"/>
  <c r="T157" i="4" s="1"/>
  <c r="H148" i="4"/>
  <c r="K148" i="4"/>
  <c r="H136" i="4"/>
  <c r="L136" i="4"/>
  <c r="H59" i="4"/>
  <c r="W278" i="4"/>
  <c r="T278" i="4"/>
  <c r="T290" i="4"/>
  <c r="V290" i="4"/>
  <c r="W290" i="4" s="1"/>
  <c r="V260" i="4"/>
  <c r="W260" i="4" s="1"/>
  <c r="L257" i="4"/>
  <c r="T256" i="4"/>
  <c r="V256" i="4"/>
  <c r="W256" i="4" s="1"/>
  <c r="T252" i="4"/>
  <c r="U252" i="4"/>
  <c r="V252" i="4"/>
  <c r="W252" i="4" s="1"/>
  <c r="T248" i="4"/>
  <c r="V248" i="4"/>
  <c r="W248" i="4" s="1"/>
  <c r="T244" i="4"/>
  <c r="V244" i="4"/>
  <c r="W244" i="4" s="1"/>
  <c r="V240" i="4"/>
  <c r="W240" i="4"/>
  <c r="T236" i="4"/>
  <c r="U236" i="4" s="1"/>
  <c r="V236" i="4"/>
  <c r="W236" i="4" s="1"/>
  <c r="T232" i="4"/>
  <c r="V232" i="4"/>
  <c r="W232" i="4" s="1"/>
  <c r="L229" i="4"/>
  <c r="T228" i="4"/>
  <c r="U228" i="4" s="1"/>
  <c r="V228" i="4"/>
  <c r="W228" i="4" s="1"/>
  <c r="L225" i="4"/>
  <c r="L221" i="4"/>
  <c r="T216" i="4"/>
  <c r="V216" i="4"/>
  <c r="W216" i="4" s="1"/>
  <c r="K206" i="4"/>
  <c r="L206" i="4"/>
  <c r="T127" i="4"/>
  <c r="V127" i="4"/>
  <c r="W127" i="4"/>
  <c r="T59" i="4"/>
  <c r="V59" i="4"/>
  <c r="W59" i="4" s="1"/>
  <c r="T225" i="4"/>
  <c r="V225" i="4"/>
  <c r="W225" i="4" s="1"/>
  <c r="T221" i="4"/>
  <c r="U221" i="4"/>
  <c r="V221" i="4"/>
  <c r="W221" i="4" s="1"/>
  <c r="T268" i="4"/>
  <c r="V268" i="4"/>
  <c r="W268" i="4" s="1"/>
  <c r="T266" i="4"/>
  <c r="V266" i="4"/>
  <c r="W266" i="4"/>
  <c r="V291" i="4"/>
  <c r="W291" i="4" s="1"/>
  <c r="V289" i="4"/>
  <c r="W289" i="4" s="1"/>
  <c r="V287" i="4"/>
  <c r="W287" i="4" s="1"/>
  <c r="V285" i="4"/>
  <c r="W285" i="4"/>
  <c r="V283" i="4"/>
  <c r="W283" i="4" s="1"/>
  <c r="V279" i="4"/>
  <c r="W279" i="4"/>
  <c r="T214" i="4"/>
  <c r="V214" i="4"/>
  <c r="W214" i="4"/>
  <c r="T272" i="4"/>
  <c r="V272" i="4"/>
  <c r="W272" i="4" s="1"/>
  <c r="T270" i="4"/>
  <c r="V270" i="4"/>
  <c r="W270" i="4"/>
  <c r="T262" i="4"/>
  <c r="V262" i="4"/>
  <c r="W262" i="4" s="1"/>
  <c r="T258" i="4"/>
  <c r="V258" i="4"/>
  <c r="W258" i="4"/>
  <c r="T254" i="4"/>
  <c r="V254" i="4"/>
  <c r="W254" i="4"/>
  <c r="T250" i="4"/>
  <c r="V250" i="4"/>
  <c r="W250" i="4" s="1"/>
  <c r="T246" i="4"/>
  <c r="V246" i="4"/>
  <c r="W246" i="4" s="1"/>
  <c r="T242" i="4"/>
  <c r="V242" i="4"/>
  <c r="W242" i="4" s="1"/>
  <c r="T238" i="4"/>
  <c r="V238" i="4"/>
  <c r="W238" i="4" s="1"/>
  <c r="T234" i="4"/>
  <c r="V234" i="4"/>
  <c r="W234" i="4" s="1"/>
  <c r="T230" i="4"/>
  <c r="V230" i="4"/>
  <c r="W230" i="4" s="1"/>
  <c r="K219" i="4"/>
  <c r="L219" i="4"/>
  <c r="T218" i="4"/>
  <c r="U218" i="4"/>
  <c r="V218" i="4"/>
  <c r="W218" i="4"/>
  <c r="K215" i="4"/>
  <c r="L215" i="4"/>
  <c r="K213" i="4"/>
  <c r="L213" i="4"/>
  <c r="L280" i="4"/>
  <c r="M280" i="4" s="1"/>
  <c r="L278" i="4"/>
  <c r="M278" i="4"/>
  <c r="T223" i="4"/>
  <c r="V223" i="4"/>
  <c r="W223" i="4" s="1"/>
  <c r="T219" i="4"/>
  <c r="V219" i="4"/>
  <c r="W219" i="4" s="1"/>
  <c r="T264" i="4"/>
  <c r="V264" i="4"/>
  <c r="W264" i="4"/>
  <c r="T212" i="4"/>
  <c r="V212" i="4"/>
  <c r="W212" i="4" s="1"/>
  <c r="O163" i="4"/>
  <c r="H163" i="4"/>
  <c r="T204" i="4"/>
  <c r="V204" i="4"/>
  <c r="W204" i="4" s="1"/>
  <c r="O193" i="4"/>
  <c r="H193" i="4"/>
  <c r="O185" i="4"/>
  <c r="H185" i="4"/>
  <c r="O177" i="4"/>
  <c r="H177" i="4"/>
  <c r="O169" i="4"/>
  <c r="H169" i="4"/>
  <c r="M155" i="4"/>
  <c r="O195" i="4"/>
  <c r="H195" i="4"/>
  <c r="O187" i="4"/>
  <c r="H187" i="4"/>
  <c r="O179" i="4"/>
  <c r="H179" i="4"/>
  <c r="O171" i="4"/>
  <c r="H171" i="4"/>
  <c r="T82" i="4"/>
  <c r="U82" i="4"/>
  <c r="V82" i="4"/>
  <c r="W82" i="4" s="1"/>
  <c r="O158" i="4"/>
  <c r="H158" i="4"/>
  <c r="T156" i="4"/>
  <c r="V156" i="4"/>
  <c r="W156" i="4"/>
  <c r="T210" i="4"/>
  <c r="V210" i="4"/>
  <c r="W210" i="4" s="1"/>
  <c r="L202" i="4"/>
  <c r="M202" i="4"/>
  <c r="O197" i="4"/>
  <c r="H197" i="4"/>
  <c r="O189" i="4"/>
  <c r="H189" i="4"/>
  <c r="O181" i="4"/>
  <c r="H181" i="4"/>
  <c r="O173" i="4"/>
  <c r="H173" i="4"/>
  <c r="O165" i="4"/>
  <c r="H165" i="4"/>
  <c r="O134" i="4"/>
  <c r="H134" i="4"/>
  <c r="K207" i="4"/>
  <c r="O199" i="4"/>
  <c r="H199" i="4"/>
  <c r="O191" i="4"/>
  <c r="H191" i="4"/>
  <c r="O183" i="4"/>
  <c r="H183" i="4"/>
  <c r="O175" i="4"/>
  <c r="H175" i="4"/>
  <c r="O167" i="4"/>
  <c r="H167" i="4"/>
  <c r="O161" i="4"/>
  <c r="H161" i="4"/>
  <c r="O203" i="4"/>
  <c r="H203" i="4"/>
  <c r="O201" i="4"/>
  <c r="H201" i="4"/>
  <c r="K159" i="4"/>
  <c r="L159" i="4"/>
  <c r="K151" i="4"/>
  <c r="T149" i="4"/>
  <c r="K138" i="4"/>
  <c r="V202" i="4"/>
  <c r="W202" i="4"/>
  <c r="V198" i="4"/>
  <c r="W198" i="4" s="1"/>
  <c r="V192" i="4"/>
  <c r="W192" i="4"/>
  <c r="V190" i="4"/>
  <c r="W190" i="4" s="1"/>
  <c r="V188" i="4"/>
  <c r="W188" i="4" s="1"/>
  <c r="V178" i="4"/>
  <c r="W178" i="4"/>
  <c r="V176" i="4"/>
  <c r="W176" i="4" s="1"/>
  <c r="V168" i="4"/>
  <c r="W168" i="4"/>
  <c r="V166" i="4"/>
  <c r="W166" i="4" s="1"/>
  <c r="V162" i="4"/>
  <c r="W162" i="4" s="1"/>
  <c r="H160" i="4"/>
  <c r="V157" i="4"/>
  <c r="W157" i="4" s="1"/>
  <c r="O155" i="4"/>
  <c r="O152" i="4"/>
  <c r="H140" i="4"/>
  <c r="T139" i="4"/>
  <c r="V139" i="4"/>
  <c r="W139" i="4" s="1"/>
  <c r="H128" i="4"/>
  <c r="O87" i="4"/>
  <c r="H87" i="4"/>
  <c r="T74" i="4"/>
  <c r="V74" i="4"/>
  <c r="W74" i="4"/>
  <c r="T141" i="4"/>
  <c r="V141" i="4"/>
  <c r="W141" i="4" s="1"/>
  <c r="K130" i="4"/>
  <c r="M130" i="4"/>
  <c r="U130" i="4" s="1"/>
  <c r="O151" i="4"/>
  <c r="H146" i="4"/>
  <c r="H144" i="4"/>
  <c r="O145" i="4"/>
  <c r="H145" i="4"/>
  <c r="K77" i="4"/>
  <c r="O147" i="4"/>
  <c r="H132" i="4"/>
  <c r="T128" i="4"/>
  <c r="U128" i="4" s="1"/>
  <c r="L125" i="4"/>
  <c r="K125" i="4"/>
  <c r="H121" i="4"/>
  <c r="T84" i="4"/>
  <c r="V84" i="4"/>
  <c r="W84" i="4" s="1"/>
  <c r="K78" i="4"/>
  <c r="L78" i="4"/>
  <c r="T64" i="4"/>
  <c r="V64" i="4"/>
  <c r="W64" i="4" s="1"/>
  <c r="T122" i="4"/>
  <c r="V122" i="4"/>
  <c r="W122" i="4" s="1"/>
  <c r="T86" i="4"/>
  <c r="T70" i="4"/>
  <c r="U70" i="4" s="1"/>
  <c r="V70" i="4"/>
  <c r="W70" i="4"/>
  <c r="K68" i="4"/>
  <c r="L68" i="4"/>
  <c r="M68" i="4" s="1"/>
  <c r="T58" i="4"/>
  <c r="V58" i="4"/>
  <c r="W58" i="4"/>
  <c r="L84" i="4"/>
  <c r="T76" i="4"/>
  <c r="V76" i="4"/>
  <c r="W76" i="4" s="1"/>
  <c r="K75" i="4"/>
  <c r="H143" i="4"/>
  <c r="H141" i="4"/>
  <c r="H139" i="4"/>
  <c r="H137" i="4"/>
  <c r="H135" i="4"/>
  <c r="K135" i="4" s="1"/>
  <c r="M135" i="4" s="1"/>
  <c r="H133" i="4"/>
  <c r="H131" i="4"/>
  <c r="H129" i="4"/>
  <c r="H127" i="4"/>
  <c r="T120" i="4"/>
  <c r="U120" i="4" s="1"/>
  <c r="V120" i="4"/>
  <c r="W120" i="4" s="1"/>
  <c r="T90" i="4"/>
  <c r="V90" i="4"/>
  <c r="W90" i="4" s="1"/>
  <c r="K85" i="4"/>
  <c r="M85" i="4" s="1"/>
  <c r="H81" i="4"/>
  <c r="T66" i="4"/>
  <c r="V66" i="4"/>
  <c r="W66" i="4" s="1"/>
  <c r="T62" i="4"/>
  <c r="V62" i="4"/>
  <c r="W62" i="4"/>
  <c r="H123" i="4"/>
  <c r="T118" i="4"/>
  <c r="U118" i="4"/>
  <c r="V118" i="4"/>
  <c r="W118" i="4"/>
  <c r="T116" i="4"/>
  <c r="V116" i="4"/>
  <c r="W116" i="4" s="1"/>
  <c r="T114" i="4"/>
  <c r="V114" i="4"/>
  <c r="W114" i="4" s="1"/>
  <c r="T108" i="4"/>
  <c r="V108" i="4"/>
  <c r="W108" i="4" s="1"/>
  <c r="T102" i="4"/>
  <c r="V102" i="4"/>
  <c r="W102" i="4" s="1"/>
  <c r="T100" i="4"/>
  <c r="U100" i="4" s="1"/>
  <c r="V100" i="4"/>
  <c r="W100" i="4"/>
  <c r="V98" i="4"/>
  <c r="W98" i="4" s="1"/>
  <c r="T96" i="4"/>
  <c r="V96" i="4"/>
  <c r="W96" i="4"/>
  <c r="T94" i="4"/>
  <c r="U94" i="4" s="1"/>
  <c r="V94" i="4"/>
  <c r="W94" i="4" s="1"/>
  <c r="T92" i="4"/>
  <c r="V92" i="4"/>
  <c r="W92" i="4"/>
  <c r="H83" i="4"/>
  <c r="K70" i="4"/>
  <c r="L70" i="4"/>
  <c r="M70" i="4" s="1"/>
  <c r="T78" i="4"/>
  <c r="U78" i="4" s="1"/>
  <c r="V78" i="4"/>
  <c r="W78" i="4" s="1"/>
  <c r="K76" i="4"/>
  <c r="L76" i="4"/>
  <c r="K91" i="4"/>
  <c r="M91" i="4" s="1"/>
  <c r="T80" i="4"/>
  <c r="V80" i="4"/>
  <c r="W80" i="4" s="1"/>
  <c r="V69" i="4"/>
  <c r="W69" i="4" s="1"/>
  <c r="T68" i="4"/>
  <c r="U68" i="4" s="1"/>
  <c r="V68" i="4"/>
  <c r="W68" i="4" s="1"/>
  <c r="K66" i="4"/>
  <c r="L66" i="4"/>
  <c r="T60" i="4"/>
  <c r="V60" i="4"/>
  <c r="W60" i="4" s="1"/>
  <c r="M207" i="4"/>
  <c r="V110" i="4"/>
  <c r="W110" i="4"/>
  <c r="V112" i="4"/>
  <c r="W112" i="4"/>
  <c r="K136" i="4"/>
  <c r="V88" i="4"/>
  <c r="W88" i="4"/>
  <c r="M228" i="4"/>
  <c r="M138" i="4"/>
  <c r="M284" i="4"/>
  <c r="M84" i="4"/>
  <c r="U84" i="4" s="1"/>
  <c r="M219" i="4"/>
  <c r="M225" i="4"/>
  <c r="M75" i="4"/>
  <c r="U75" i="4" s="1"/>
  <c r="M215" i="4"/>
  <c r="M118" i="4"/>
  <c r="M136" i="4"/>
  <c r="L174" i="4"/>
  <c r="K174" i="4"/>
  <c r="L234" i="4"/>
  <c r="K234" i="4"/>
  <c r="M234" i="4" s="1"/>
  <c r="L71" i="4"/>
  <c r="K71" i="4"/>
  <c r="M71" i="4" s="1"/>
  <c r="L209" i="4"/>
  <c r="K209" i="4"/>
  <c r="L63" i="4"/>
  <c r="M63" i="4" s="1"/>
  <c r="K63" i="4"/>
  <c r="M120" i="4"/>
  <c r="L288" i="4"/>
  <c r="M288" i="4" s="1"/>
  <c r="L290" i="4"/>
  <c r="M290" i="4" s="1"/>
  <c r="M285" i="4"/>
  <c r="L270" i="4"/>
  <c r="K270" i="4"/>
  <c r="L266" i="4"/>
  <c r="M266" i="4" s="1"/>
  <c r="U266" i="4" s="1"/>
  <c r="K266" i="4"/>
  <c r="L282" i="4"/>
  <c r="M282" i="4"/>
  <c r="L268" i="4"/>
  <c r="K268" i="4"/>
  <c r="L271" i="4"/>
  <c r="K271" i="4"/>
  <c r="L272" i="4"/>
  <c r="K272" i="4"/>
  <c r="L264" i="4"/>
  <c r="M264" i="4" s="1"/>
  <c r="U264" i="4" s="1"/>
  <c r="K264" i="4"/>
  <c r="L262" i="4"/>
  <c r="M262" i="4" s="1"/>
  <c r="K262" i="4"/>
  <c r="L256" i="4"/>
  <c r="K256" i="4"/>
  <c r="L258" i="4"/>
  <c r="K258" i="4"/>
  <c r="M258" i="4" s="1"/>
  <c r="U258" i="4" s="1"/>
  <c r="L260" i="4"/>
  <c r="K260" i="4"/>
  <c r="L232" i="4"/>
  <c r="K232" i="4"/>
  <c r="T104" i="4"/>
  <c r="T72" i="4"/>
  <c r="L222" i="4"/>
  <c r="K222" i="4"/>
  <c r="M222" i="4" s="1"/>
  <c r="L101" i="4"/>
  <c r="K101" i="4"/>
  <c r="M101" i="4" s="1"/>
  <c r="L224" i="4"/>
  <c r="K224" i="4"/>
  <c r="L57" i="4"/>
  <c r="K57" i="4"/>
  <c r="L113" i="4"/>
  <c r="M113" i="4" s="1"/>
  <c r="K113" i="4"/>
  <c r="L238" i="4"/>
  <c r="K238" i="4"/>
  <c r="M238" i="4" s="1"/>
  <c r="M108" i="4"/>
  <c r="V153" i="4"/>
  <c r="W153" i="4" s="1"/>
  <c r="T153" i="4"/>
  <c r="U153" i="4" s="1"/>
  <c r="M78" i="4"/>
  <c r="M66" i="4"/>
  <c r="V56" i="4"/>
  <c r="W56" i="4" s="1"/>
  <c r="L107" i="4"/>
  <c r="K107" i="4"/>
  <c r="L93" i="4"/>
  <c r="K93" i="4"/>
  <c r="V150" i="4"/>
  <c r="W150" i="4" s="1"/>
  <c r="T150" i="4"/>
  <c r="L248" i="4"/>
  <c r="M248" i="4"/>
  <c r="K248" i="4"/>
  <c r="L103" i="4"/>
  <c r="K103" i="4"/>
  <c r="L214" i="4"/>
  <c r="K214" i="4"/>
  <c r="M214" i="4" s="1"/>
  <c r="L148" i="4"/>
  <c r="M148" i="4"/>
  <c r="L254" i="4"/>
  <c r="K254" i="4"/>
  <c r="M254" i="4" s="1"/>
  <c r="L73" i="4"/>
  <c r="K73" i="4"/>
  <c r="L105" i="4"/>
  <c r="M105" i="4" s="1"/>
  <c r="K105" i="4"/>
  <c r="M100" i="4"/>
  <c r="L95" i="4"/>
  <c r="K95" i="4"/>
  <c r="L111" i="4"/>
  <c r="K111" i="4"/>
  <c r="M111" i="4" s="1"/>
  <c r="L246" i="4"/>
  <c r="K246" i="4"/>
  <c r="L117" i="4"/>
  <c r="K117" i="4"/>
  <c r="M125" i="4"/>
  <c r="U125" i="4" s="1"/>
  <c r="M77" i="4"/>
  <c r="L230" i="4"/>
  <c r="M230" i="4" s="1"/>
  <c r="K230" i="4"/>
  <c r="L212" i="4"/>
  <c r="K212" i="4"/>
  <c r="L97" i="4"/>
  <c r="K97" i="4"/>
  <c r="M97" i="4" s="1"/>
  <c r="L208" i="4"/>
  <c r="K208" i="4"/>
  <c r="L142" i="4"/>
  <c r="K142" i="4"/>
  <c r="M142" i="4"/>
  <c r="L59" i="4"/>
  <c r="K59" i="4"/>
  <c r="M59" i="4" s="1"/>
  <c r="U59" i="4" s="1"/>
  <c r="L240" i="4"/>
  <c r="K240" i="4"/>
  <c r="L99" i="4"/>
  <c r="M99" i="4" s="1"/>
  <c r="K99" i="4"/>
  <c r="L115" i="4"/>
  <c r="K115" i="4"/>
  <c r="M115" i="4" s="1"/>
  <c r="L109" i="4"/>
  <c r="K109" i="4"/>
  <c r="L216" i="4"/>
  <c r="K216" i="4"/>
  <c r="M216" i="4" s="1"/>
  <c r="L160" i="4"/>
  <c r="K160" i="4"/>
  <c r="V183" i="4"/>
  <c r="W183" i="4" s="1"/>
  <c r="T183" i="4"/>
  <c r="K131" i="4"/>
  <c r="M131" i="4" s="1"/>
  <c r="L131" i="4"/>
  <c r="M159" i="4"/>
  <c r="L185" i="4"/>
  <c r="K185" i="4"/>
  <c r="L83" i="4"/>
  <c r="K83" i="4"/>
  <c r="M83" i="4"/>
  <c r="K133" i="4"/>
  <c r="L133" i="4"/>
  <c r="V161" i="4"/>
  <c r="W161" i="4" s="1"/>
  <c r="T161" i="4"/>
  <c r="V191" i="4"/>
  <c r="W191" i="4" s="1"/>
  <c r="T191" i="4"/>
  <c r="U191" i="4" s="1"/>
  <c r="L173" i="4"/>
  <c r="K173" i="4"/>
  <c r="M173" i="4"/>
  <c r="L171" i="4"/>
  <c r="K171" i="4"/>
  <c r="V185" i="4"/>
  <c r="W185" i="4" s="1"/>
  <c r="T185" i="4"/>
  <c r="U185" i="4" s="1"/>
  <c r="V163" i="4"/>
  <c r="W163" i="4" s="1"/>
  <c r="T163" i="4"/>
  <c r="U163" i="4" s="1"/>
  <c r="M213" i="4"/>
  <c r="T203" i="4"/>
  <c r="V203" i="4"/>
  <c r="W203" i="4" s="1"/>
  <c r="L165" i="4"/>
  <c r="M165" i="4" s="1"/>
  <c r="K165" i="4"/>
  <c r="L195" i="4"/>
  <c r="K195" i="4"/>
  <c r="V177" i="4"/>
  <c r="W177" i="4" s="1"/>
  <c r="T177" i="4"/>
  <c r="L161" i="4"/>
  <c r="M161" i="4" s="1"/>
  <c r="U161" i="4" s="1"/>
  <c r="K161" i="4"/>
  <c r="L191" i="4"/>
  <c r="K191" i="4"/>
  <c r="V165" i="4"/>
  <c r="W165" i="4" s="1"/>
  <c r="T165" i="4"/>
  <c r="V197" i="4"/>
  <c r="W197" i="4" s="1"/>
  <c r="T197" i="4"/>
  <c r="V195" i="4"/>
  <c r="W195" i="4"/>
  <c r="T195" i="4"/>
  <c r="L163" i="4"/>
  <c r="K163" i="4"/>
  <c r="L135" i="4"/>
  <c r="L167" i="4"/>
  <c r="K167" i="4"/>
  <c r="M167" i="4" s="1"/>
  <c r="L199" i="4"/>
  <c r="K199" i="4"/>
  <c r="V173" i="4"/>
  <c r="W173" i="4" s="1"/>
  <c r="T173" i="4"/>
  <c r="V171" i="4"/>
  <c r="W171" i="4" s="1"/>
  <c r="T171" i="4"/>
  <c r="L193" i="4"/>
  <c r="K193" i="4"/>
  <c r="M257" i="4"/>
  <c r="L81" i="4"/>
  <c r="M81" i="4" s="1"/>
  <c r="K81" i="4"/>
  <c r="K129" i="4"/>
  <c r="L129" i="4"/>
  <c r="M129" i="4" s="1"/>
  <c r="L128" i="4"/>
  <c r="K128" i="4"/>
  <c r="L197" i="4"/>
  <c r="M197" i="4" s="1"/>
  <c r="K197" i="4"/>
  <c r="M76" i="4"/>
  <c r="K145" i="4"/>
  <c r="L145" i="4"/>
  <c r="L144" i="4"/>
  <c r="K144" i="4"/>
  <c r="V167" i="4"/>
  <c r="W167" i="4" s="1"/>
  <c r="T167" i="4"/>
  <c r="U167" i="4"/>
  <c r="L179" i="4"/>
  <c r="K179" i="4"/>
  <c r="L139" i="4"/>
  <c r="M139" i="4" s="1"/>
  <c r="K139" i="4"/>
  <c r="L132" i="4"/>
  <c r="K132" i="4"/>
  <c r="M132" i="4" s="1"/>
  <c r="V145" i="4"/>
  <c r="W145" i="4" s="1"/>
  <c r="T145" i="4"/>
  <c r="K146" i="4"/>
  <c r="L146" i="4"/>
  <c r="L201" i="4"/>
  <c r="K201" i="4"/>
  <c r="M201" i="4" s="1"/>
  <c r="L175" i="4"/>
  <c r="K175" i="4"/>
  <c r="M175" i="4" s="1"/>
  <c r="V134" i="4"/>
  <c r="W134" i="4" s="1"/>
  <c r="T134" i="4"/>
  <c r="U134" i="4" s="1"/>
  <c r="V181" i="4"/>
  <c r="W181" i="4" s="1"/>
  <c r="T181" i="4"/>
  <c r="T158" i="4"/>
  <c r="U158" i="4"/>
  <c r="V158" i="4"/>
  <c r="W158" i="4" s="1"/>
  <c r="V179" i="4"/>
  <c r="W179" i="4" s="1"/>
  <c r="T179" i="4"/>
  <c r="L169" i="4"/>
  <c r="M169" i="4" s="1"/>
  <c r="K169" i="4"/>
  <c r="M206" i="4"/>
  <c r="L137" i="4"/>
  <c r="K137" i="4"/>
  <c r="M137" i="4"/>
  <c r="L140" i="4"/>
  <c r="K140" i="4"/>
  <c r="M140" i="4" s="1"/>
  <c r="V199" i="4"/>
  <c r="W199" i="4" s="1"/>
  <c r="T199" i="4"/>
  <c r="L134" i="4"/>
  <c r="M134" i="4" s="1"/>
  <c r="K134" i="4"/>
  <c r="L181" i="4"/>
  <c r="K181" i="4"/>
  <c r="M181" i="4" s="1"/>
  <c r="K158" i="4"/>
  <c r="M158" i="4" s="1"/>
  <c r="L158" i="4"/>
  <c r="V193" i="4"/>
  <c r="W193" i="4" s="1"/>
  <c r="T193" i="4"/>
  <c r="T151" i="4"/>
  <c r="U151" i="4" s="1"/>
  <c r="V151" i="4"/>
  <c r="W151" i="4" s="1"/>
  <c r="L87" i="4"/>
  <c r="K87" i="4"/>
  <c r="M87" i="4" s="1"/>
  <c r="V155" i="4"/>
  <c r="W155" i="4" s="1"/>
  <c r="T155" i="4"/>
  <c r="U155" i="4" s="1"/>
  <c r="V201" i="4"/>
  <c r="W201" i="4" s="1"/>
  <c r="T201" i="4"/>
  <c r="V175" i="4"/>
  <c r="W175" i="4"/>
  <c r="T175" i="4"/>
  <c r="L189" i="4"/>
  <c r="K189" i="4"/>
  <c r="M189" i="4" s="1"/>
  <c r="L187" i="4"/>
  <c r="K187" i="4"/>
  <c r="M187" i="4" s="1"/>
  <c r="V169" i="4"/>
  <c r="W169" i="4"/>
  <c r="T169" i="4"/>
  <c r="L123" i="4"/>
  <c r="M123" i="4" s="1"/>
  <c r="K123" i="4"/>
  <c r="K127" i="4"/>
  <c r="L127" i="4"/>
  <c r="K143" i="4"/>
  <c r="M143" i="4" s="1"/>
  <c r="L143" i="4"/>
  <c r="L121" i="4"/>
  <c r="K121" i="4"/>
  <c r="M121" i="4" s="1"/>
  <c r="T147" i="4"/>
  <c r="V147" i="4"/>
  <c r="W147" i="4" s="1"/>
  <c r="T87" i="4"/>
  <c r="U87" i="4" s="1"/>
  <c r="V87" i="4"/>
  <c r="W87" i="4"/>
  <c r="L203" i="4"/>
  <c r="K203" i="4"/>
  <c r="L183" i="4"/>
  <c r="K183" i="4"/>
  <c r="M183" i="4" s="1"/>
  <c r="V189" i="4"/>
  <c r="W189" i="4" s="1"/>
  <c r="T189" i="4"/>
  <c r="V187" i="4"/>
  <c r="W187" i="4" s="1"/>
  <c r="T187" i="4"/>
  <c r="L177" i="4"/>
  <c r="K177" i="4"/>
  <c r="M177" i="4" s="1"/>
  <c r="U177" i="4" s="1"/>
  <c r="M221" i="4"/>
  <c r="M229" i="4"/>
  <c r="M271" i="4"/>
  <c r="M203" i="4"/>
  <c r="M256" i="4"/>
  <c r="M109" i="4"/>
  <c r="M73" i="4"/>
  <c r="M209" i="4"/>
  <c r="M268" i="4"/>
  <c r="M185" i="4"/>
  <c r="M160" i="4"/>
  <c r="M93" i="4"/>
  <c r="M57" i="4"/>
  <c r="U57" i="4" s="1"/>
  <c r="M174" i="4"/>
  <c r="M224" i="4"/>
  <c r="M270" i="4"/>
  <c r="U270" i="4" s="1"/>
  <c r="M272" i="4"/>
  <c r="U272" i="4" s="1"/>
  <c r="M260" i="4"/>
  <c r="U260" i="4" s="1"/>
  <c r="M117" i="4"/>
  <c r="U117" i="4" s="1"/>
  <c r="M208" i="4"/>
  <c r="M246" i="4"/>
  <c r="U246" i="4" s="1"/>
  <c r="M127" i="4"/>
  <c r="M146" i="4"/>
  <c r="U146" i="4" s="1"/>
  <c r="M199" i="4"/>
  <c r="M240" i="4"/>
  <c r="M103" i="4"/>
  <c r="M107" i="4"/>
  <c r="U107" i="4" s="1"/>
  <c r="M128" i="4"/>
  <c r="M193" i="4"/>
  <c r="M133" i="4"/>
  <c r="M212" i="4"/>
  <c r="M95" i="4"/>
  <c r="M232" i="4"/>
  <c r="M179" i="4"/>
  <c r="M163" i="4"/>
  <c r="M191" i="4"/>
  <c r="M171" i="4"/>
  <c r="M145" i="4"/>
  <c r="M195" i="4"/>
  <c r="E35" i="1"/>
  <c r="P36" i="1" s="1"/>
  <c r="J35" i="1"/>
  <c r="R35" i="1"/>
  <c r="E36" i="1"/>
  <c r="J36" i="1"/>
  <c r="R36" i="1"/>
  <c r="E37" i="1"/>
  <c r="P38" i="1" s="1"/>
  <c r="J37" i="1"/>
  <c r="R37" i="1"/>
  <c r="E38" i="1"/>
  <c r="J38" i="1"/>
  <c r="R38" i="1"/>
  <c r="E39" i="1"/>
  <c r="P40" i="1" s="1"/>
  <c r="H39" i="1"/>
  <c r="J39" i="1"/>
  <c r="R39" i="1"/>
  <c r="E40" i="1"/>
  <c r="P41" i="1" s="1"/>
  <c r="O40" i="1"/>
  <c r="J40" i="1"/>
  <c r="R40" i="1"/>
  <c r="E41" i="1"/>
  <c r="P42" i="1" s="1"/>
  <c r="H41" i="1"/>
  <c r="J41" i="1"/>
  <c r="R41" i="1"/>
  <c r="E42" i="1"/>
  <c r="P43" i="1" s="1"/>
  <c r="O42" i="1"/>
  <c r="J42" i="1"/>
  <c r="R42" i="1"/>
  <c r="E43" i="1"/>
  <c r="P44" i="1" s="1"/>
  <c r="H43" i="1"/>
  <c r="J43" i="1"/>
  <c r="R43" i="1"/>
  <c r="E44" i="1"/>
  <c r="P45" i="1" s="1"/>
  <c r="O44" i="1"/>
  <c r="J44" i="1"/>
  <c r="R44" i="1"/>
  <c r="E45" i="1"/>
  <c r="P46" i="1" s="1"/>
  <c r="H45" i="1"/>
  <c r="J45" i="1"/>
  <c r="R45" i="1"/>
  <c r="E46" i="1"/>
  <c r="P47" i="1" s="1"/>
  <c r="O46" i="1"/>
  <c r="J46" i="1"/>
  <c r="R46" i="1"/>
  <c r="E47" i="1"/>
  <c r="P48" i="1" s="1"/>
  <c r="H47" i="1"/>
  <c r="J47" i="1"/>
  <c r="R47" i="1"/>
  <c r="E48" i="1"/>
  <c r="P49" i="1" s="1"/>
  <c r="O48" i="1"/>
  <c r="J48" i="1"/>
  <c r="R48" i="1"/>
  <c r="E49" i="1"/>
  <c r="P50" i="1" s="1"/>
  <c r="H49" i="1"/>
  <c r="J49" i="1"/>
  <c r="R49" i="1"/>
  <c r="E50" i="1"/>
  <c r="P51" i="1" s="1"/>
  <c r="O50" i="1"/>
  <c r="J50" i="1"/>
  <c r="R50" i="1"/>
  <c r="E51" i="1"/>
  <c r="P52" i="1" s="1"/>
  <c r="H51" i="1"/>
  <c r="J51" i="1"/>
  <c r="R51" i="1"/>
  <c r="E52" i="1"/>
  <c r="P53" i="1" s="1"/>
  <c r="O52" i="1"/>
  <c r="J52" i="1"/>
  <c r="R52" i="1"/>
  <c r="E53" i="1"/>
  <c r="P54" i="1" s="1"/>
  <c r="H53" i="1"/>
  <c r="J53" i="1"/>
  <c r="R53" i="1"/>
  <c r="E54" i="1"/>
  <c r="P55" i="1" s="1"/>
  <c r="O54" i="1"/>
  <c r="J54" i="1"/>
  <c r="R54" i="1"/>
  <c r="E55" i="1"/>
  <c r="P56" i="1" s="1"/>
  <c r="H55" i="1"/>
  <c r="J55" i="1"/>
  <c r="R55" i="1"/>
  <c r="E56" i="1"/>
  <c r="P57" i="1" s="1"/>
  <c r="O56" i="1"/>
  <c r="J56" i="1"/>
  <c r="R56" i="1"/>
  <c r="E57" i="1"/>
  <c r="P58" i="1" s="1"/>
  <c r="O57" i="1"/>
  <c r="T57" i="1" s="1"/>
  <c r="J57" i="1"/>
  <c r="R57" i="1"/>
  <c r="E58" i="1"/>
  <c r="P59" i="1" s="1"/>
  <c r="O58" i="1"/>
  <c r="J58" i="1"/>
  <c r="R58" i="1"/>
  <c r="E59" i="1"/>
  <c r="P60" i="1" s="1"/>
  <c r="J59" i="1"/>
  <c r="R59" i="1"/>
  <c r="E60" i="1"/>
  <c r="P61" i="1" s="1"/>
  <c r="O60" i="1"/>
  <c r="J60" i="1"/>
  <c r="R60" i="1"/>
  <c r="E61" i="1"/>
  <c r="P62" i="1" s="1"/>
  <c r="O61" i="1"/>
  <c r="T61" i="1"/>
  <c r="J61" i="1"/>
  <c r="R61" i="1"/>
  <c r="E62" i="1"/>
  <c r="J62" i="1"/>
  <c r="R62" i="1"/>
  <c r="E63" i="1"/>
  <c r="P64" i="1" s="1"/>
  <c r="H63" i="1"/>
  <c r="K63" i="1"/>
  <c r="J63" i="1"/>
  <c r="O63" i="1"/>
  <c r="T63" i="1" s="1"/>
  <c r="R63" i="1"/>
  <c r="E64" i="1"/>
  <c r="J64" i="1"/>
  <c r="R64" i="1"/>
  <c r="E65" i="1"/>
  <c r="P66" i="1" s="1"/>
  <c r="H65" i="1"/>
  <c r="K65" i="1" s="1"/>
  <c r="J65" i="1"/>
  <c r="O65" i="1"/>
  <c r="T65" i="1" s="1"/>
  <c r="R65" i="1"/>
  <c r="E66" i="1"/>
  <c r="P67" i="1" s="1"/>
  <c r="J66" i="1"/>
  <c r="R66" i="1"/>
  <c r="E67" i="1"/>
  <c r="P68" i="1" s="1"/>
  <c r="O67" i="1"/>
  <c r="T67" i="1" s="1"/>
  <c r="J67" i="1"/>
  <c r="R67" i="1"/>
  <c r="E68" i="1"/>
  <c r="P69" i="1" s="1"/>
  <c r="O68" i="1"/>
  <c r="J68" i="1"/>
  <c r="R68" i="1"/>
  <c r="E69" i="1"/>
  <c r="J69" i="1"/>
  <c r="R69" i="1"/>
  <c r="E70" i="1"/>
  <c r="P71" i="1" s="1"/>
  <c r="O70" i="1"/>
  <c r="J70" i="1"/>
  <c r="R70" i="1"/>
  <c r="E71" i="1"/>
  <c r="P72" i="1" s="1"/>
  <c r="H71" i="1"/>
  <c r="K71" i="1" s="1"/>
  <c r="J71" i="1"/>
  <c r="O71" i="1"/>
  <c r="T71" i="1" s="1"/>
  <c r="R71" i="1"/>
  <c r="E72" i="1"/>
  <c r="P73" i="1" s="1"/>
  <c r="O72" i="1"/>
  <c r="J72" i="1"/>
  <c r="R72" i="1"/>
  <c r="E73" i="1"/>
  <c r="J73" i="1"/>
  <c r="R73" i="1"/>
  <c r="E74" i="1"/>
  <c r="J74" i="1"/>
  <c r="R74" i="1"/>
  <c r="E75" i="1"/>
  <c r="P76" i="1" s="1"/>
  <c r="H75" i="1"/>
  <c r="K75" i="1"/>
  <c r="J75" i="1"/>
  <c r="O75" i="1"/>
  <c r="T75" i="1" s="1"/>
  <c r="R75" i="1"/>
  <c r="E76" i="1"/>
  <c r="J76" i="1"/>
  <c r="R76" i="1"/>
  <c r="E77" i="1"/>
  <c r="P78" i="1" s="1"/>
  <c r="H77" i="1"/>
  <c r="K77" i="1" s="1"/>
  <c r="J77" i="1"/>
  <c r="R77" i="1"/>
  <c r="E78" i="1"/>
  <c r="P79" i="1" s="1"/>
  <c r="O78" i="1"/>
  <c r="T78" i="1"/>
  <c r="H78" i="1"/>
  <c r="J78" i="1"/>
  <c r="R78" i="1"/>
  <c r="E79" i="1"/>
  <c r="P80" i="1" s="1"/>
  <c r="H79" i="1"/>
  <c r="K79" i="1" s="1"/>
  <c r="J79" i="1"/>
  <c r="O79" i="1"/>
  <c r="T79" i="1" s="1"/>
  <c r="R79" i="1"/>
  <c r="E80" i="1"/>
  <c r="P81" i="1" s="1"/>
  <c r="H80" i="1"/>
  <c r="J80" i="1"/>
  <c r="R80" i="1"/>
  <c r="E81" i="1"/>
  <c r="P82" i="1" s="1"/>
  <c r="H81" i="1"/>
  <c r="K81" i="1" s="1"/>
  <c r="J81" i="1"/>
  <c r="R81" i="1"/>
  <c r="E82" i="1"/>
  <c r="P83" i="1" s="1"/>
  <c r="O82" i="1"/>
  <c r="J82" i="1"/>
  <c r="R82" i="1"/>
  <c r="E83" i="1"/>
  <c r="P84" i="1" s="1"/>
  <c r="J83" i="1"/>
  <c r="R83" i="1"/>
  <c r="E84" i="1"/>
  <c r="J84" i="1"/>
  <c r="R84" i="1"/>
  <c r="E85" i="1"/>
  <c r="P86" i="1" s="1"/>
  <c r="O85" i="1"/>
  <c r="T85" i="1" s="1"/>
  <c r="J85" i="1"/>
  <c r="R85" i="1"/>
  <c r="E86" i="1"/>
  <c r="P87" i="1" s="1"/>
  <c r="O86" i="1"/>
  <c r="J86" i="1"/>
  <c r="R86" i="1"/>
  <c r="E87" i="1"/>
  <c r="P88" i="1" s="1"/>
  <c r="H87" i="1"/>
  <c r="K87" i="1" s="1"/>
  <c r="J87" i="1"/>
  <c r="R87" i="1"/>
  <c r="E88" i="1"/>
  <c r="J88" i="1"/>
  <c r="R88" i="1"/>
  <c r="E89" i="1"/>
  <c r="P90" i="1" s="1"/>
  <c r="H89" i="1"/>
  <c r="K89" i="1"/>
  <c r="J89" i="1"/>
  <c r="O89" i="1"/>
  <c r="R89" i="1"/>
  <c r="E90" i="1"/>
  <c r="P91" i="1" s="1"/>
  <c r="H90" i="1"/>
  <c r="J90" i="1"/>
  <c r="R90" i="1"/>
  <c r="E91" i="1"/>
  <c r="J91" i="1"/>
  <c r="R91" i="1"/>
  <c r="E92" i="1"/>
  <c r="J92" i="1"/>
  <c r="R92" i="1"/>
  <c r="E93" i="1"/>
  <c r="P94" i="1" s="1"/>
  <c r="O93" i="1"/>
  <c r="J93" i="1"/>
  <c r="R93" i="1"/>
  <c r="E94" i="1"/>
  <c r="J94" i="1"/>
  <c r="R94" i="1"/>
  <c r="E95" i="1"/>
  <c r="P96" i="1" s="1"/>
  <c r="H95" i="1"/>
  <c r="K95" i="1" s="1"/>
  <c r="J95" i="1"/>
  <c r="R95" i="1"/>
  <c r="E96" i="1"/>
  <c r="P97" i="1" s="1"/>
  <c r="H96" i="1"/>
  <c r="J96" i="1"/>
  <c r="O96" i="1"/>
  <c r="T96" i="1"/>
  <c r="R96" i="1"/>
  <c r="E97" i="1"/>
  <c r="P98" i="1" s="1"/>
  <c r="O97" i="1"/>
  <c r="J97" i="1"/>
  <c r="R97" i="1"/>
  <c r="E98" i="1"/>
  <c r="P99" i="1" s="1"/>
  <c r="J98" i="1"/>
  <c r="R98" i="1"/>
  <c r="E99" i="1"/>
  <c r="P100" i="1" s="1"/>
  <c r="H99" i="1"/>
  <c r="J99" i="1"/>
  <c r="R99" i="1"/>
  <c r="E100" i="1"/>
  <c r="P101" i="1" s="1"/>
  <c r="H100" i="1"/>
  <c r="J100" i="1"/>
  <c r="R100" i="1"/>
  <c r="E101" i="1"/>
  <c r="J101" i="1"/>
  <c r="R101" i="1"/>
  <c r="E102" i="1"/>
  <c r="P103" i="1" s="1"/>
  <c r="H102" i="1"/>
  <c r="L102" i="1" s="1"/>
  <c r="J102" i="1"/>
  <c r="O102" i="1"/>
  <c r="T102" i="1" s="1"/>
  <c r="R102" i="1"/>
  <c r="E103" i="1"/>
  <c r="P104" i="1" s="1"/>
  <c r="J103" i="1"/>
  <c r="R103" i="1"/>
  <c r="E104" i="1"/>
  <c r="P105" i="1" s="1"/>
  <c r="H104" i="1"/>
  <c r="J104" i="1"/>
  <c r="R104" i="1"/>
  <c r="E105" i="1"/>
  <c r="J105" i="1"/>
  <c r="R105" i="1"/>
  <c r="E106" i="1"/>
  <c r="P107" i="1" s="1"/>
  <c r="J106" i="1"/>
  <c r="O106" i="1"/>
  <c r="T106" i="1" s="1"/>
  <c r="R106" i="1"/>
  <c r="E107" i="1"/>
  <c r="J107" i="1"/>
  <c r="R107" i="1"/>
  <c r="E108" i="1"/>
  <c r="J108" i="1"/>
  <c r="R108" i="1"/>
  <c r="E109" i="1"/>
  <c r="P110" i="1" s="1"/>
  <c r="J109" i="1"/>
  <c r="O109" i="1"/>
  <c r="R109" i="1"/>
  <c r="E110" i="1"/>
  <c r="P111" i="1" s="1"/>
  <c r="H110" i="1"/>
  <c r="J110" i="1"/>
  <c r="R110" i="1"/>
  <c r="E111" i="1"/>
  <c r="P112" i="1" s="1"/>
  <c r="H111" i="1"/>
  <c r="J111" i="1"/>
  <c r="O111" i="1"/>
  <c r="R111" i="1"/>
  <c r="E112" i="1"/>
  <c r="P113" i="1" s="1"/>
  <c r="H112" i="1"/>
  <c r="L112" i="1" s="1"/>
  <c r="J112" i="1"/>
  <c r="R112" i="1"/>
  <c r="E113" i="1"/>
  <c r="P114" i="1" s="1"/>
  <c r="H113" i="1"/>
  <c r="J113" i="1"/>
  <c r="O113" i="1"/>
  <c r="T113" i="1"/>
  <c r="R113" i="1"/>
  <c r="E114" i="1"/>
  <c r="P115" i="1" s="1"/>
  <c r="H114" i="1"/>
  <c r="J114" i="1"/>
  <c r="R114" i="1"/>
  <c r="E115" i="1"/>
  <c r="P116" i="1" s="1"/>
  <c r="O115" i="1"/>
  <c r="J115" i="1"/>
  <c r="R115" i="1"/>
  <c r="E116" i="1"/>
  <c r="P117" i="1" s="1"/>
  <c r="J116" i="1"/>
  <c r="R116" i="1"/>
  <c r="E117" i="1"/>
  <c r="P118" i="1" s="1"/>
  <c r="H117" i="1"/>
  <c r="L117" i="1"/>
  <c r="J117" i="1"/>
  <c r="R117" i="1"/>
  <c r="E118" i="1"/>
  <c r="P119" i="1" s="1"/>
  <c r="O118" i="1"/>
  <c r="J118" i="1"/>
  <c r="R118" i="1"/>
  <c r="E119" i="1"/>
  <c r="P120" i="1" s="1"/>
  <c r="O119" i="1"/>
  <c r="V119" i="1" s="1"/>
  <c r="W119" i="1"/>
  <c r="J119" i="1"/>
  <c r="R119" i="1"/>
  <c r="E120" i="1"/>
  <c r="J120" i="1"/>
  <c r="R120" i="1"/>
  <c r="E121" i="1"/>
  <c r="P122" i="1" s="1"/>
  <c r="H121" i="1"/>
  <c r="J121" i="1"/>
  <c r="O121" i="1"/>
  <c r="V121" i="1"/>
  <c r="W121" i="1" s="1"/>
  <c r="R121" i="1"/>
  <c r="E122" i="1"/>
  <c r="P123" i="1" s="1"/>
  <c r="J122" i="1"/>
  <c r="R122" i="1"/>
  <c r="E123" i="1"/>
  <c r="P124" i="1" s="1"/>
  <c r="H123" i="1"/>
  <c r="J123" i="1"/>
  <c r="R123" i="1"/>
  <c r="E124" i="1"/>
  <c r="J124" i="1"/>
  <c r="R124" i="1"/>
  <c r="E125" i="1"/>
  <c r="P126" i="1" s="1"/>
  <c r="H125" i="1"/>
  <c r="J125" i="1"/>
  <c r="R125" i="1"/>
  <c r="E126" i="1"/>
  <c r="J126" i="1"/>
  <c r="R126" i="1"/>
  <c r="E127" i="1"/>
  <c r="P128" i="1" s="1"/>
  <c r="H127" i="1"/>
  <c r="J127" i="1"/>
  <c r="R127" i="1"/>
  <c r="E128" i="1"/>
  <c r="J128" i="1"/>
  <c r="R128" i="1"/>
  <c r="E129" i="1"/>
  <c r="J129" i="1"/>
  <c r="R129" i="1"/>
  <c r="E130" i="1"/>
  <c r="P131" i="1" s="1"/>
  <c r="O130" i="1"/>
  <c r="J130" i="1"/>
  <c r="R130" i="1"/>
  <c r="E131" i="1"/>
  <c r="P132" i="1" s="1"/>
  <c r="H131" i="1"/>
  <c r="J131" i="1"/>
  <c r="R131" i="1"/>
  <c r="E132" i="1"/>
  <c r="P133" i="1" s="1"/>
  <c r="O132" i="1"/>
  <c r="J132" i="1"/>
  <c r="R132" i="1"/>
  <c r="E133" i="1"/>
  <c r="P134" i="1" s="1"/>
  <c r="H133" i="1"/>
  <c r="J133" i="1"/>
  <c r="O133" i="1"/>
  <c r="V133" i="1" s="1"/>
  <c r="W133" i="1" s="1"/>
  <c r="R133" i="1"/>
  <c r="E134" i="1"/>
  <c r="P135" i="1" s="1"/>
  <c r="O134" i="1"/>
  <c r="T134" i="1"/>
  <c r="J134" i="1"/>
  <c r="R134" i="1"/>
  <c r="E135" i="1"/>
  <c r="P136" i="1" s="1"/>
  <c r="H135" i="1"/>
  <c r="J135" i="1"/>
  <c r="R135" i="1"/>
  <c r="E136" i="1"/>
  <c r="J136" i="1"/>
  <c r="R136" i="1"/>
  <c r="E137" i="1"/>
  <c r="J137" i="1"/>
  <c r="O137" i="1"/>
  <c r="R137" i="1"/>
  <c r="E138" i="1"/>
  <c r="J138" i="1"/>
  <c r="R138" i="1"/>
  <c r="E139" i="1"/>
  <c r="P140" i="1" s="1"/>
  <c r="H139" i="1"/>
  <c r="J139" i="1"/>
  <c r="O139" i="1"/>
  <c r="R139" i="1"/>
  <c r="E140" i="1"/>
  <c r="P141" i="1" s="1"/>
  <c r="O140" i="1"/>
  <c r="J140" i="1"/>
  <c r="R140" i="1"/>
  <c r="E141" i="1"/>
  <c r="J141" i="1"/>
  <c r="R141" i="1"/>
  <c r="E142" i="1"/>
  <c r="P143" i="1" s="1"/>
  <c r="O142" i="1"/>
  <c r="T142" i="1" s="1"/>
  <c r="J142" i="1"/>
  <c r="R142" i="1"/>
  <c r="E143" i="1"/>
  <c r="P144" i="1" s="1"/>
  <c r="O143" i="1"/>
  <c r="J143" i="1"/>
  <c r="R143" i="1"/>
  <c r="E144" i="1"/>
  <c r="P145" i="1" s="1"/>
  <c r="O144" i="1"/>
  <c r="J144" i="1"/>
  <c r="R144" i="1"/>
  <c r="E145" i="1"/>
  <c r="P146" i="1" s="1"/>
  <c r="H145" i="1"/>
  <c r="J145" i="1"/>
  <c r="R145" i="1"/>
  <c r="E146" i="1"/>
  <c r="P147" i="1" s="1"/>
  <c r="O146" i="1"/>
  <c r="T146" i="1" s="1"/>
  <c r="J146" i="1"/>
  <c r="R146" i="1"/>
  <c r="E147" i="1"/>
  <c r="P148" i="1" s="1"/>
  <c r="H147" i="1"/>
  <c r="J147" i="1"/>
  <c r="R147" i="1"/>
  <c r="E148" i="1"/>
  <c r="H148" i="1"/>
  <c r="J148" i="1"/>
  <c r="R148" i="1"/>
  <c r="E149" i="1"/>
  <c r="J149" i="1"/>
  <c r="O149" i="1"/>
  <c r="R149" i="1"/>
  <c r="E150" i="1"/>
  <c r="J150" i="1"/>
  <c r="R150" i="1"/>
  <c r="E151" i="1"/>
  <c r="J151" i="1"/>
  <c r="R151" i="1"/>
  <c r="E152" i="1"/>
  <c r="P153" i="1" s="1"/>
  <c r="O152" i="1"/>
  <c r="J152" i="1"/>
  <c r="R152" i="1"/>
  <c r="E153" i="1"/>
  <c r="J153" i="1"/>
  <c r="R153" i="1"/>
  <c r="E154" i="1"/>
  <c r="P155" i="1" s="1"/>
  <c r="O154" i="1"/>
  <c r="H154" i="1"/>
  <c r="J154" i="1"/>
  <c r="R154" i="1"/>
  <c r="E155" i="1"/>
  <c r="P156" i="1" s="1"/>
  <c r="O155" i="1"/>
  <c r="J155" i="1"/>
  <c r="R155" i="1"/>
  <c r="E156" i="1"/>
  <c r="P157" i="1" s="1"/>
  <c r="O156" i="1"/>
  <c r="T156" i="1" s="1"/>
  <c r="H156" i="1"/>
  <c r="J156" i="1"/>
  <c r="R156" i="1"/>
  <c r="E157" i="1"/>
  <c r="J157" i="1"/>
  <c r="R157" i="1"/>
  <c r="E158" i="1"/>
  <c r="P159" i="1" s="1"/>
  <c r="O158" i="1"/>
  <c r="J158" i="1"/>
  <c r="R158" i="1"/>
  <c r="E159" i="1"/>
  <c r="J159" i="1"/>
  <c r="R159" i="1"/>
  <c r="E160" i="1"/>
  <c r="P161" i="1" s="1"/>
  <c r="O160" i="1"/>
  <c r="J160" i="1"/>
  <c r="R160" i="1"/>
  <c r="E161" i="1"/>
  <c r="J161" i="1"/>
  <c r="R161" i="1"/>
  <c r="E162" i="1"/>
  <c r="P163" i="1" s="1"/>
  <c r="O162" i="1"/>
  <c r="T162" i="1" s="1"/>
  <c r="J162" i="1"/>
  <c r="R162" i="1"/>
  <c r="E163" i="1"/>
  <c r="P164" i="1" s="1"/>
  <c r="H163" i="1"/>
  <c r="J163" i="1"/>
  <c r="R163" i="1"/>
  <c r="E164" i="1"/>
  <c r="P165" i="1" s="1"/>
  <c r="J164" i="1"/>
  <c r="R164" i="1"/>
  <c r="E165" i="1"/>
  <c r="J165" i="1"/>
  <c r="R165" i="1"/>
  <c r="E166" i="1"/>
  <c r="P167" i="1" s="1"/>
  <c r="O166" i="1"/>
  <c r="V166" i="1"/>
  <c r="W166" i="1" s="1"/>
  <c r="J166" i="1"/>
  <c r="R166" i="1"/>
  <c r="E167" i="1"/>
  <c r="P168" i="1" s="1"/>
  <c r="H167" i="1"/>
  <c r="J167" i="1"/>
  <c r="R167" i="1"/>
  <c r="E168" i="1"/>
  <c r="P169" i="1" s="1"/>
  <c r="J168" i="1"/>
  <c r="R168" i="1"/>
  <c r="E169" i="1"/>
  <c r="J169" i="1"/>
  <c r="R169" i="1"/>
  <c r="E170" i="1"/>
  <c r="P171" i="1" s="1"/>
  <c r="O170" i="1"/>
  <c r="H170" i="1"/>
  <c r="J170" i="1"/>
  <c r="R170" i="1"/>
  <c r="E171" i="1"/>
  <c r="P172" i="1" s="1"/>
  <c r="H171" i="1"/>
  <c r="J171" i="1"/>
  <c r="R171" i="1"/>
  <c r="E172" i="1"/>
  <c r="J172" i="1"/>
  <c r="R172" i="1"/>
  <c r="E173" i="1"/>
  <c r="J173" i="1"/>
  <c r="R173" i="1"/>
  <c r="E174" i="1"/>
  <c r="P175" i="1" s="1"/>
  <c r="H174" i="1"/>
  <c r="J174" i="1"/>
  <c r="R174" i="1"/>
  <c r="E175" i="1"/>
  <c r="P176" i="1" s="1"/>
  <c r="J175" i="1"/>
  <c r="R175" i="1"/>
  <c r="E176" i="1"/>
  <c r="P177" i="1" s="1"/>
  <c r="H176" i="1"/>
  <c r="J176" i="1"/>
  <c r="R176" i="1"/>
  <c r="E177" i="1"/>
  <c r="J177" i="1"/>
  <c r="R177" i="1"/>
  <c r="E178" i="1"/>
  <c r="P179" i="1" s="1"/>
  <c r="H178" i="1"/>
  <c r="K178" i="1" s="1"/>
  <c r="J178" i="1"/>
  <c r="R178" i="1"/>
  <c r="E179" i="1"/>
  <c r="P180" i="1" s="1"/>
  <c r="H179" i="1"/>
  <c r="K179" i="1" s="1"/>
  <c r="J179" i="1"/>
  <c r="R179" i="1"/>
  <c r="E180" i="1"/>
  <c r="P181" i="1" s="1"/>
  <c r="H180" i="1"/>
  <c r="K180" i="1" s="1"/>
  <c r="J180" i="1"/>
  <c r="R180" i="1"/>
  <c r="E181" i="1"/>
  <c r="P182" i="1" s="1"/>
  <c r="H181" i="1"/>
  <c r="J181" i="1"/>
  <c r="R181" i="1"/>
  <c r="E182" i="1"/>
  <c r="J182" i="1"/>
  <c r="R182" i="1"/>
  <c r="E183" i="1"/>
  <c r="P184" i="1" s="1"/>
  <c r="J183" i="1"/>
  <c r="R183" i="1"/>
  <c r="E184" i="1"/>
  <c r="J184" i="1"/>
  <c r="R184" i="1"/>
  <c r="E185" i="1"/>
  <c r="P186" i="1" s="1"/>
  <c r="H185" i="1"/>
  <c r="J185" i="1"/>
  <c r="R185" i="1"/>
  <c r="E186" i="1"/>
  <c r="P187" i="1" s="1"/>
  <c r="H186" i="1"/>
  <c r="K186" i="1"/>
  <c r="J186" i="1"/>
  <c r="R186" i="1"/>
  <c r="E187" i="1"/>
  <c r="P188" i="1" s="1"/>
  <c r="H187" i="1"/>
  <c r="K187" i="1" s="1"/>
  <c r="J187" i="1"/>
  <c r="R187" i="1"/>
  <c r="E188" i="1"/>
  <c r="P189" i="1" s="1"/>
  <c r="H188" i="1"/>
  <c r="K188" i="1"/>
  <c r="J188" i="1"/>
  <c r="R188" i="1"/>
  <c r="E189" i="1"/>
  <c r="J189" i="1"/>
  <c r="R189" i="1"/>
  <c r="E190" i="1"/>
  <c r="J190" i="1"/>
  <c r="R190" i="1"/>
  <c r="E191" i="1"/>
  <c r="P192" i="1" s="1"/>
  <c r="H191" i="1"/>
  <c r="J191" i="1"/>
  <c r="R191" i="1"/>
  <c r="E192" i="1"/>
  <c r="P193" i="1" s="1"/>
  <c r="H192" i="1"/>
  <c r="K192" i="1" s="1"/>
  <c r="J192" i="1"/>
  <c r="O192" i="1"/>
  <c r="T192" i="1"/>
  <c r="R192" i="1"/>
  <c r="E193" i="1"/>
  <c r="P194" i="1" s="1"/>
  <c r="H193" i="1"/>
  <c r="L193" i="1" s="1"/>
  <c r="J193" i="1"/>
  <c r="R193" i="1"/>
  <c r="E194" i="1"/>
  <c r="H194" i="1" s="1"/>
  <c r="J194" i="1"/>
  <c r="R194" i="1"/>
  <c r="E195" i="1"/>
  <c r="P196" i="1" s="1"/>
  <c r="J195" i="1"/>
  <c r="R195" i="1"/>
  <c r="E196" i="1"/>
  <c r="P197" i="1" s="1"/>
  <c r="J196" i="1"/>
  <c r="R196" i="1"/>
  <c r="E197" i="1"/>
  <c r="J197" i="1"/>
  <c r="R197" i="1"/>
  <c r="E198" i="1"/>
  <c r="J198" i="1"/>
  <c r="R198" i="1"/>
  <c r="E199" i="1"/>
  <c r="P200" i="1" s="1"/>
  <c r="J199" i="1"/>
  <c r="R199" i="1"/>
  <c r="E200" i="1"/>
  <c r="P201" i="1" s="1"/>
  <c r="J200" i="1"/>
  <c r="R200" i="1"/>
  <c r="E201" i="1"/>
  <c r="J201" i="1"/>
  <c r="R201" i="1"/>
  <c r="E202" i="1"/>
  <c r="J202" i="1"/>
  <c r="R202" i="1"/>
  <c r="E203" i="1"/>
  <c r="P204" i="1" s="1"/>
  <c r="J203" i="1"/>
  <c r="R203" i="1"/>
  <c r="E204" i="1"/>
  <c r="P205" i="1" s="1"/>
  <c r="J204" i="1"/>
  <c r="R204" i="1"/>
  <c r="E205" i="1"/>
  <c r="J205" i="1"/>
  <c r="R205" i="1"/>
  <c r="E206" i="1"/>
  <c r="J206" i="1"/>
  <c r="O206" i="1"/>
  <c r="V206" i="1" s="1"/>
  <c r="W206" i="1" s="1"/>
  <c r="R206" i="1"/>
  <c r="E207" i="1"/>
  <c r="P208" i="1" s="1"/>
  <c r="J207" i="1"/>
  <c r="R207" i="1"/>
  <c r="E208" i="1"/>
  <c r="P209" i="1" s="1"/>
  <c r="O208" i="1"/>
  <c r="J208" i="1"/>
  <c r="R208" i="1"/>
  <c r="E209" i="1"/>
  <c r="P210" i="1" s="1"/>
  <c r="H209" i="1"/>
  <c r="K209" i="1"/>
  <c r="J209" i="1"/>
  <c r="R209" i="1"/>
  <c r="E210" i="1"/>
  <c r="J210" i="1"/>
  <c r="R210" i="1"/>
  <c r="E211" i="1"/>
  <c r="P212" i="1" s="1"/>
  <c r="J211" i="1"/>
  <c r="R211" i="1"/>
  <c r="E212" i="1"/>
  <c r="J212" i="1"/>
  <c r="R212" i="1"/>
  <c r="E213" i="1"/>
  <c r="J213" i="1"/>
  <c r="R213" i="1"/>
  <c r="E214" i="1"/>
  <c r="P215" i="1" s="1"/>
  <c r="H214" i="1"/>
  <c r="K214" i="1"/>
  <c r="J214" i="1"/>
  <c r="R214" i="1"/>
  <c r="E215" i="1"/>
  <c r="P216" i="1" s="1"/>
  <c r="H215" i="1"/>
  <c r="K215" i="1" s="1"/>
  <c r="J215" i="1"/>
  <c r="R215" i="1"/>
  <c r="E216" i="1"/>
  <c r="P217" i="1" s="1"/>
  <c r="J216" i="1"/>
  <c r="R216" i="1"/>
  <c r="E217" i="1"/>
  <c r="P218" i="1" s="1"/>
  <c r="J217" i="1"/>
  <c r="R217" i="1"/>
  <c r="E218" i="1"/>
  <c r="P219" i="1" s="1"/>
  <c r="H218" i="1"/>
  <c r="J218" i="1"/>
  <c r="R218" i="1"/>
  <c r="E219" i="1"/>
  <c r="P220" i="1" s="1"/>
  <c r="H219" i="1"/>
  <c r="K219" i="1"/>
  <c r="J219" i="1"/>
  <c r="R219" i="1"/>
  <c r="E220" i="1"/>
  <c r="P221" i="1" s="1"/>
  <c r="H220" i="1"/>
  <c r="J220" i="1"/>
  <c r="R220" i="1"/>
  <c r="E221" i="1"/>
  <c r="P222" i="1" s="1"/>
  <c r="J221" i="1"/>
  <c r="R221" i="1"/>
  <c r="E222" i="1"/>
  <c r="P223" i="1" s="1"/>
  <c r="J222" i="1"/>
  <c r="R222" i="1"/>
  <c r="E223" i="1"/>
  <c r="P224" i="1" s="1"/>
  <c r="H223" i="1"/>
  <c r="K223" i="1"/>
  <c r="J223" i="1"/>
  <c r="O223" i="1"/>
  <c r="T223" i="1"/>
  <c r="R223" i="1"/>
  <c r="E224" i="1"/>
  <c r="P225" i="1" s="1"/>
  <c r="H224" i="1"/>
  <c r="K224" i="1"/>
  <c r="J224" i="1"/>
  <c r="R224" i="1"/>
  <c r="E225" i="1"/>
  <c r="P226" i="1" s="1"/>
  <c r="H225" i="1"/>
  <c r="K225" i="1" s="1"/>
  <c r="J225" i="1"/>
  <c r="R225" i="1"/>
  <c r="E226" i="1"/>
  <c r="J226" i="1"/>
  <c r="R226" i="1"/>
  <c r="E227" i="1"/>
  <c r="J227" i="1"/>
  <c r="R227" i="1"/>
  <c r="E228" i="1"/>
  <c r="P229" i="1" s="1"/>
  <c r="J228" i="1"/>
  <c r="R228" i="1"/>
  <c r="E229" i="1"/>
  <c r="P230" i="1" s="1"/>
  <c r="H229" i="1"/>
  <c r="K229" i="1"/>
  <c r="M229" i="1" s="1"/>
  <c r="J229" i="1"/>
  <c r="R229" i="1"/>
  <c r="E230" i="1"/>
  <c r="J230" i="1"/>
  <c r="O230" i="1"/>
  <c r="V230" i="1" s="1"/>
  <c r="W230" i="1" s="1"/>
  <c r="R230" i="1"/>
  <c r="E231" i="1"/>
  <c r="J231" i="1"/>
  <c r="R231" i="1"/>
  <c r="E232" i="1"/>
  <c r="J232" i="1"/>
  <c r="R232" i="1"/>
  <c r="E233" i="1"/>
  <c r="P234" i="1" s="1"/>
  <c r="H233" i="1"/>
  <c r="K233" i="1"/>
  <c r="J233" i="1"/>
  <c r="R233" i="1"/>
  <c r="E234" i="1"/>
  <c r="J234" i="1"/>
  <c r="R234" i="1"/>
  <c r="E235" i="1"/>
  <c r="P236" i="1" s="1"/>
  <c r="H235" i="1"/>
  <c r="K235" i="1" s="1"/>
  <c r="J235" i="1"/>
  <c r="R235" i="1"/>
  <c r="E236" i="1"/>
  <c r="P237" i="1" s="1"/>
  <c r="H236" i="1"/>
  <c r="K236" i="1"/>
  <c r="J236" i="1"/>
  <c r="R236" i="1"/>
  <c r="E237" i="1"/>
  <c r="P238" i="1" s="1"/>
  <c r="H237" i="1"/>
  <c r="J237" i="1"/>
  <c r="R237" i="1"/>
  <c r="E238" i="1"/>
  <c r="P239" i="1" s="1"/>
  <c r="J238" i="1"/>
  <c r="R238" i="1"/>
  <c r="E239" i="1"/>
  <c r="P240" i="1" s="1"/>
  <c r="J239" i="1"/>
  <c r="O239" i="1"/>
  <c r="T239" i="1" s="1"/>
  <c r="R239" i="1"/>
  <c r="E240" i="1"/>
  <c r="J240" i="1"/>
  <c r="R240" i="1"/>
  <c r="E241" i="1"/>
  <c r="P242" i="1" s="1"/>
  <c r="J241" i="1"/>
  <c r="R241" i="1"/>
  <c r="E242" i="1"/>
  <c r="P243" i="1" s="1"/>
  <c r="O242" i="1"/>
  <c r="T242" i="1" s="1"/>
  <c r="J242" i="1"/>
  <c r="R242" i="1"/>
  <c r="E243" i="1"/>
  <c r="P244" i="1" s="1"/>
  <c r="J243" i="1"/>
  <c r="R243" i="1"/>
  <c r="E244" i="1"/>
  <c r="P245" i="1" s="1"/>
  <c r="J244" i="1"/>
  <c r="R244" i="1"/>
  <c r="E245" i="1"/>
  <c r="P246" i="1" s="1"/>
  <c r="H245" i="1"/>
  <c r="K245" i="1" s="1"/>
  <c r="M245" i="1" s="1"/>
  <c r="J245" i="1"/>
  <c r="R245" i="1"/>
  <c r="E246" i="1"/>
  <c r="J246" i="1"/>
  <c r="R246" i="1"/>
  <c r="E247" i="1"/>
  <c r="P248" i="1" s="1"/>
  <c r="H247" i="1"/>
  <c r="K247" i="1"/>
  <c r="J247" i="1"/>
  <c r="R247" i="1"/>
  <c r="E248" i="1"/>
  <c r="P249" i="1" s="1"/>
  <c r="O248" i="1"/>
  <c r="J248" i="1"/>
  <c r="R248" i="1"/>
  <c r="E249" i="1"/>
  <c r="P250" i="1" s="1"/>
  <c r="H249" i="1"/>
  <c r="K249" i="1" s="1"/>
  <c r="J249" i="1"/>
  <c r="R249" i="1"/>
  <c r="E250" i="1"/>
  <c r="J250" i="1"/>
  <c r="R250" i="1"/>
  <c r="E251" i="1"/>
  <c r="J251" i="1"/>
  <c r="R251" i="1"/>
  <c r="E252" i="1"/>
  <c r="J252" i="1"/>
  <c r="R252" i="1"/>
  <c r="E253" i="1"/>
  <c r="P254" i="1" s="1"/>
  <c r="J253" i="1"/>
  <c r="R253" i="1"/>
  <c r="E254" i="1"/>
  <c r="P255" i="1" s="1"/>
  <c r="H254" i="1"/>
  <c r="J254" i="1"/>
  <c r="R254" i="1"/>
  <c r="E255" i="1"/>
  <c r="J255" i="1"/>
  <c r="R255" i="1"/>
  <c r="E256" i="1"/>
  <c r="J256" i="1"/>
  <c r="R256" i="1"/>
  <c r="E257" i="1"/>
  <c r="P258" i="1" s="1"/>
  <c r="J257" i="1"/>
  <c r="R257" i="1"/>
  <c r="E258" i="1"/>
  <c r="P259" i="1" s="1"/>
  <c r="J258" i="1"/>
  <c r="R258" i="1"/>
  <c r="E259" i="1"/>
  <c r="P260" i="1" s="1"/>
  <c r="H259" i="1"/>
  <c r="K259" i="1" s="1"/>
  <c r="J259" i="1"/>
  <c r="R259" i="1"/>
  <c r="E260" i="1"/>
  <c r="H260" i="1"/>
  <c r="L260" i="1" s="1"/>
  <c r="J260" i="1"/>
  <c r="K260" i="1"/>
  <c r="R260" i="1"/>
  <c r="E261" i="1"/>
  <c r="P262" i="1" s="1"/>
  <c r="H261" i="1"/>
  <c r="L261" i="1" s="1"/>
  <c r="J261" i="1"/>
  <c r="R261" i="1"/>
  <c r="E262" i="1"/>
  <c r="P263" i="1" s="1"/>
  <c r="H262" i="1"/>
  <c r="J262" i="1"/>
  <c r="R262" i="1"/>
  <c r="E263" i="1"/>
  <c r="P264" i="1" s="1"/>
  <c r="H263" i="1"/>
  <c r="K263" i="1"/>
  <c r="J263" i="1"/>
  <c r="O263" i="1"/>
  <c r="R263" i="1"/>
  <c r="E264" i="1"/>
  <c r="P265" i="1" s="1"/>
  <c r="H264" i="1"/>
  <c r="J264" i="1"/>
  <c r="R264" i="1"/>
  <c r="E265" i="1"/>
  <c r="P266" i="1" s="1"/>
  <c r="J265" i="1"/>
  <c r="R265" i="1"/>
  <c r="E266" i="1"/>
  <c r="J266" i="1"/>
  <c r="R266" i="1"/>
  <c r="E267" i="1"/>
  <c r="P268" i="1" s="1"/>
  <c r="J267" i="1"/>
  <c r="R267" i="1"/>
  <c r="E268" i="1"/>
  <c r="J268" i="1"/>
  <c r="R268" i="1"/>
  <c r="E269" i="1"/>
  <c r="P270" i="1" s="1"/>
  <c r="J269" i="1"/>
  <c r="R269" i="1"/>
  <c r="E270" i="1"/>
  <c r="P271" i="1" s="1"/>
  <c r="J270" i="1"/>
  <c r="R270" i="1"/>
  <c r="E271" i="1"/>
  <c r="P272" i="1" s="1"/>
  <c r="O271" i="1"/>
  <c r="T271" i="1"/>
  <c r="H271" i="1"/>
  <c r="K271" i="1" s="1"/>
  <c r="J271" i="1"/>
  <c r="R271" i="1"/>
  <c r="E272" i="1"/>
  <c r="J272" i="1"/>
  <c r="R272" i="1"/>
  <c r="E273" i="1"/>
  <c r="P274" i="1" s="1"/>
  <c r="J273" i="1"/>
  <c r="R273" i="1"/>
  <c r="E274" i="1"/>
  <c r="J274" i="1"/>
  <c r="R274" i="1"/>
  <c r="E275" i="1"/>
  <c r="P276" i="1" s="1"/>
  <c r="H275" i="1"/>
  <c r="J275" i="1"/>
  <c r="R275" i="1"/>
  <c r="E276" i="1"/>
  <c r="P277" i="1" s="1"/>
  <c r="J276" i="1"/>
  <c r="R276" i="1"/>
  <c r="E277" i="1"/>
  <c r="P278" i="1" s="1"/>
  <c r="J277" i="1"/>
  <c r="R277" i="1"/>
  <c r="E278" i="1"/>
  <c r="J278" i="1"/>
  <c r="R278" i="1"/>
  <c r="E279" i="1"/>
  <c r="P280" i="1" s="1"/>
  <c r="J279" i="1"/>
  <c r="O279" i="1"/>
  <c r="R279" i="1"/>
  <c r="E280" i="1"/>
  <c r="P281" i="1" s="1"/>
  <c r="H280" i="1"/>
  <c r="J280" i="1"/>
  <c r="R280" i="1"/>
  <c r="E281" i="1"/>
  <c r="P282" i="1" s="1"/>
  <c r="O281" i="1"/>
  <c r="T281" i="1"/>
  <c r="J281" i="1"/>
  <c r="R281" i="1"/>
  <c r="E282" i="1"/>
  <c r="J282" i="1"/>
  <c r="R282" i="1"/>
  <c r="E283" i="1"/>
  <c r="P284" i="1" s="1"/>
  <c r="H283" i="1"/>
  <c r="K283" i="1" s="1"/>
  <c r="J283" i="1"/>
  <c r="O283" i="1"/>
  <c r="T283" i="1" s="1"/>
  <c r="R283" i="1"/>
  <c r="E284" i="1"/>
  <c r="P285" i="1" s="1"/>
  <c r="J284" i="1"/>
  <c r="R284" i="1"/>
  <c r="E285" i="1"/>
  <c r="P286" i="1" s="1"/>
  <c r="O285" i="1"/>
  <c r="J285" i="1"/>
  <c r="R285" i="1"/>
  <c r="E286" i="1"/>
  <c r="P287" i="1" s="1"/>
  <c r="H286" i="1"/>
  <c r="J286" i="1"/>
  <c r="R286" i="1"/>
  <c r="E287" i="1"/>
  <c r="P288" i="1" s="1"/>
  <c r="O287" i="1"/>
  <c r="T287" i="1"/>
  <c r="H287" i="1"/>
  <c r="K287" i="1" s="1"/>
  <c r="J287" i="1"/>
  <c r="R287" i="1"/>
  <c r="E288" i="1"/>
  <c r="P289" i="1" s="1"/>
  <c r="J288" i="1"/>
  <c r="R288" i="1"/>
  <c r="E289" i="1"/>
  <c r="J289" i="1"/>
  <c r="R289" i="1"/>
  <c r="E290" i="1"/>
  <c r="P291" i="1" s="1"/>
  <c r="H290" i="1"/>
  <c r="J290" i="1"/>
  <c r="R290" i="1"/>
  <c r="E291" i="1"/>
  <c r="J291" i="1"/>
  <c r="R291" i="1"/>
  <c r="E292" i="1"/>
  <c r="P293" i="1" s="1"/>
  <c r="J292" i="1"/>
  <c r="R292" i="1"/>
  <c r="E293" i="1"/>
  <c r="J293" i="1"/>
  <c r="R293" i="1"/>
  <c r="E294" i="1"/>
  <c r="P295" i="1" s="1"/>
  <c r="J294" i="1"/>
  <c r="R294" i="1"/>
  <c r="E295" i="1"/>
  <c r="P296" i="1" s="1"/>
  <c r="H295" i="1"/>
  <c r="K295" i="1" s="1"/>
  <c r="J295" i="1"/>
  <c r="R295" i="1"/>
  <c r="E296" i="1"/>
  <c r="P297" i="1" s="1"/>
  <c r="J296" i="1"/>
  <c r="R296" i="1"/>
  <c r="E297" i="1"/>
  <c r="P298" i="1" s="1"/>
  <c r="H297" i="1"/>
  <c r="J297" i="1"/>
  <c r="R297" i="1"/>
  <c r="E298" i="1"/>
  <c r="P299" i="1" s="1"/>
  <c r="J298" i="1"/>
  <c r="R298" i="1"/>
  <c r="E299" i="1"/>
  <c r="P300" i="1" s="1"/>
  <c r="H299" i="1"/>
  <c r="J299" i="1"/>
  <c r="R299" i="1"/>
  <c r="E300" i="1"/>
  <c r="P301" i="1" s="1"/>
  <c r="H300" i="1"/>
  <c r="J300" i="1"/>
  <c r="R300" i="1"/>
  <c r="E301" i="1"/>
  <c r="P302" i="1" s="1"/>
  <c r="H301" i="1"/>
  <c r="J301" i="1"/>
  <c r="R301" i="1"/>
  <c r="E302" i="1"/>
  <c r="J302" i="1"/>
  <c r="R302" i="1"/>
  <c r="E303" i="1"/>
  <c r="P304" i="1" s="1"/>
  <c r="J303" i="1"/>
  <c r="R303" i="1"/>
  <c r="E304" i="1"/>
  <c r="P305" i="1" s="1"/>
  <c r="O304" i="1"/>
  <c r="H304" i="1"/>
  <c r="J304" i="1"/>
  <c r="R304" i="1"/>
  <c r="E305" i="1"/>
  <c r="P306" i="1" s="1"/>
  <c r="H305" i="1"/>
  <c r="K305" i="1" s="1"/>
  <c r="J305" i="1"/>
  <c r="R305" i="1"/>
  <c r="E306" i="1"/>
  <c r="P307" i="1" s="1"/>
  <c r="J306" i="1"/>
  <c r="R306" i="1"/>
  <c r="E307" i="1"/>
  <c r="J307" i="1"/>
  <c r="R307" i="1"/>
  <c r="E308" i="1"/>
  <c r="P309" i="1" s="1"/>
  <c r="O308" i="1"/>
  <c r="H308" i="1"/>
  <c r="J308" i="1"/>
  <c r="R308" i="1"/>
  <c r="E309" i="1"/>
  <c r="P310" i="1" s="1"/>
  <c r="J309" i="1"/>
  <c r="R309" i="1"/>
  <c r="E310" i="1"/>
  <c r="P311" i="1" s="1"/>
  <c r="J310" i="1"/>
  <c r="R310" i="1"/>
  <c r="E311" i="1"/>
  <c r="J311" i="1"/>
  <c r="R311" i="1"/>
  <c r="E312" i="1"/>
  <c r="P313" i="1" s="1"/>
  <c r="O312" i="1"/>
  <c r="H312" i="1"/>
  <c r="K312" i="1" s="1"/>
  <c r="J312" i="1"/>
  <c r="R312" i="1"/>
  <c r="E313" i="1"/>
  <c r="J313" i="1"/>
  <c r="R313" i="1"/>
  <c r="E314" i="1"/>
  <c r="J314" i="1"/>
  <c r="R314" i="1"/>
  <c r="E315" i="1"/>
  <c r="P316" i="1" s="1"/>
  <c r="J315" i="1"/>
  <c r="R315" i="1"/>
  <c r="E316" i="1"/>
  <c r="P317" i="1" s="1"/>
  <c r="H316" i="1"/>
  <c r="J316" i="1"/>
  <c r="R316" i="1"/>
  <c r="E317" i="1"/>
  <c r="P318" i="1" s="1"/>
  <c r="H317" i="1"/>
  <c r="K317" i="1"/>
  <c r="J317" i="1"/>
  <c r="L317" i="1" s="1"/>
  <c r="R317" i="1"/>
  <c r="E318" i="1"/>
  <c r="P319" i="1" s="1"/>
  <c r="H318" i="1"/>
  <c r="J318" i="1"/>
  <c r="R318" i="1"/>
  <c r="E319" i="1"/>
  <c r="P320" i="1" s="1"/>
  <c r="H319" i="1"/>
  <c r="J319" i="1"/>
  <c r="R319" i="1"/>
  <c r="E320" i="1"/>
  <c r="P321" i="1" s="1"/>
  <c r="J320" i="1"/>
  <c r="R320" i="1"/>
  <c r="E321" i="1"/>
  <c r="J321" i="1"/>
  <c r="R321" i="1"/>
  <c r="E322" i="1"/>
  <c r="P323" i="1" s="1"/>
  <c r="O322" i="1"/>
  <c r="J322" i="1"/>
  <c r="R322" i="1"/>
  <c r="E323" i="1"/>
  <c r="P324" i="1" s="1"/>
  <c r="H323" i="1"/>
  <c r="K323" i="1"/>
  <c r="J323" i="1"/>
  <c r="R323" i="1"/>
  <c r="E324" i="1"/>
  <c r="P325" i="1" s="1"/>
  <c r="O324" i="1"/>
  <c r="J324" i="1"/>
  <c r="R324" i="1"/>
  <c r="E325" i="1"/>
  <c r="P326" i="1" s="1"/>
  <c r="J325" i="1"/>
  <c r="R325" i="1"/>
  <c r="E326" i="1"/>
  <c r="P327" i="1" s="1"/>
  <c r="H326" i="1"/>
  <c r="J326" i="1"/>
  <c r="O326" i="1"/>
  <c r="V326" i="1" s="1"/>
  <c r="W326" i="1" s="1"/>
  <c r="R326" i="1"/>
  <c r="E327" i="1"/>
  <c r="P328" i="1" s="1"/>
  <c r="H327" i="1"/>
  <c r="K327" i="1"/>
  <c r="J327" i="1"/>
  <c r="L327" i="1" s="1"/>
  <c r="M327" i="1" s="1"/>
  <c r="R327" i="1"/>
  <c r="E328" i="1"/>
  <c r="P329" i="1" s="1"/>
  <c r="O328" i="1"/>
  <c r="H328" i="1"/>
  <c r="K328" i="1" s="1"/>
  <c r="J328" i="1"/>
  <c r="R328" i="1"/>
  <c r="E329" i="1"/>
  <c r="P330" i="1" s="1"/>
  <c r="H329" i="1"/>
  <c r="K329" i="1" s="1"/>
  <c r="J329" i="1"/>
  <c r="R329" i="1"/>
  <c r="E330" i="1"/>
  <c r="P331" i="1" s="1"/>
  <c r="J330" i="1"/>
  <c r="R330" i="1"/>
  <c r="E331" i="1"/>
  <c r="P332" i="1" s="1"/>
  <c r="H331" i="1"/>
  <c r="J331" i="1"/>
  <c r="R331" i="1"/>
  <c r="E332" i="1"/>
  <c r="P333" i="1" s="1"/>
  <c r="H332" i="1"/>
  <c r="J332" i="1"/>
  <c r="R332" i="1"/>
  <c r="E333" i="1"/>
  <c r="P334" i="1" s="1"/>
  <c r="H333" i="1"/>
  <c r="L333" i="1" s="1"/>
  <c r="K333" i="1"/>
  <c r="J333" i="1"/>
  <c r="R333" i="1"/>
  <c r="E334" i="1"/>
  <c r="J334" i="1"/>
  <c r="R334" i="1"/>
  <c r="E335" i="1"/>
  <c r="P336" i="1" s="1"/>
  <c r="H335" i="1"/>
  <c r="K335" i="1"/>
  <c r="J335" i="1"/>
  <c r="O335" i="1"/>
  <c r="V335" i="1"/>
  <c r="W335" i="1"/>
  <c r="R335" i="1"/>
  <c r="E336" i="1"/>
  <c r="P337" i="1" s="1"/>
  <c r="H336" i="1"/>
  <c r="J336" i="1"/>
  <c r="L336" i="1" s="1"/>
  <c r="R336" i="1"/>
  <c r="E337" i="1"/>
  <c r="P338" i="1" s="1"/>
  <c r="O337" i="1"/>
  <c r="J337" i="1"/>
  <c r="R337" i="1"/>
  <c r="E338" i="1"/>
  <c r="P339" i="1" s="1"/>
  <c r="H338" i="1"/>
  <c r="J338" i="1"/>
  <c r="R338" i="1"/>
  <c r="E339" i="1"/>
  <c r="P340" i="1" s="1"/>
  <c r="H339" i="1"/>
  <c r="J339" i="1"/>
  <c r="R339" i="1"/>
  <c r="E340" i="1"/>
  <c r="P341" i="1" s="1"/>
  <c r="H340" i="1"/>
  <c r="K340" i="1"/>
  <c r="J340" i="1"/>
  <c r="R340" i="1"/>
  <c r="E341" i="1"/>
  <c r="P342" i="1" s="1"/>
  <c r="H341" i="1"/>
  <c r="J341" i="1"/>
  <c r="R341" i="1"/>
  <c r="E342" i="1"/>
  <c r="P343" i="1" s="1"/>
  <c r="O342" i="1"/>
  <c r="J342" i="1"/>
  <c r="R342" i="1"/>
  <c r="E343" i="1"/>
  <c r="P344" i="1" s="1"/>
  <c r="H343" i="1"/>
  <c r="K343" i="1"/>
  <c r="J343" i="1"/>
  <c r="R343" i="1"/>
  <c r="E344" i="1"/>
  <c r="P345" i="1" s="1"/>
  <c r="O344" i="1"/>
  <c r="T344" i="1" s="1"/>
  <c r="V344" i="1"/>
  <c r="W344" i="1" s="1"/>
  <c r="J344" i="1"/>
  <c r="R344" i="1"/>
  <c r="E345" i="1"/>
  <c r="P346" i="1" s="1"/>
  <c r="H345" i="1"/>
  <c r="J345" i="1"/>
  <c r="R345" i="1"/>
  <c r="E346" i="1"/>
  <c r="H346" i="1" s="1"/>
  <c r="J346" i="1"/>
  <c r="R346" i="1"/>
  <c r="E347" i="1"/>
  <c r="P348" i="1" s="1"/>
  <c r="J347" i="1"/>
  <c r="R347" i="1"/>
  <c r="E348" i="1"/>
  <c r="P349" i="1" s="1"/>
  <c r="O348" i="1"/>
  <c r="V348" i="1"/>
  <c r="W348" i="1" s="1"/>
  <c r="J348" i="1"/>
  <c r="R348" i="1"/>
  <c r="E349" i="1"/>
  <c r="J349" i="1"/>
  <c r="R349" i="1"/>
  <c r="E350" i="1"/>
  <c r="P351" i="1" s="1"/>
  <c r="J350" i="1"/>
  <c r="R350" i="1"/>
  <c r="E351" i="1"/>
  <c r="P352" i="1" s="1"/>
  <c r="H351" i="1"/>
  <c r="K351" i="1" s="1"/>
  <c r="J351" i="1"/>
  <c r="R351" i="1"/>
  <c r="E352" i="1"/>
  <c r="P353" i="1" s="1"/>
  <c r="J352" i="1"/>
  <c r="R352" i="1"/>
  <c r="E353" i="1"/>
  <c r="P354" i="1" s="1"/>
  <c r="H353" i="1"/>
  <c r="K353" i="1" s="1"/>
  <c r="J353" i="1"/>
  <c r="L353" i="1" s="1"/>
  <c r="M353" i="1" s="1"/>
  <c r="R353" i="1"/>
  <c r="E354" i="1"/>
  <c r="J354" i="1"/>
  <c r="R354" i="1"/>
  <c r="E355" i="1"/>
  <c r="P356" i="1" s="1"/>
  <c r="H355" i="1"/>
  <c r="L355" i="1"/>
  <c r="J355" i="1"/>
  <c r="R355" i="1"/>
  <c r="E356" i="1"/>
  <c r="P357" i="1" s="1"/>
  <c r="O356" i="1"/>
  <c r="V356" i="1"/>
  <c r="W356" i="1" s="1"/>
  <c r="J356" i="1"/>
  <c r="R356" i="1"/>
  <c r="E357" i="1"/>
  <c r="P358" i="1" s="1"/>
  <c r="J357" i="1"/>
  <c r="R357" i="1"/>
  <c r="E358" i="1"/>
  <c r="P359" i="1" s="1"/>
  <c r="O358" i="1"/>
  <c r="V358" i="1"/>
  <c r="W358" i="1" s="1"/>
  <c r="J358" i="1"/>
  <c r="R358" i="1"/>
  <c r="E359" i="1"/>
  <c r="P360" i="1" s="1"/>
  <c r="H359" i="1"/>
  <c r="K359" i="1" s="1"/>
  <c r="J359" i="1"/>
  <c r="R359" i="1"/>
  <c r="E360" i="1"/>
  <c r="P361" i="1" s="1"/>
  <c r="J360" i="1"/>
  <c r="R360" i="1"/>
  <c r="E361" i="1"/>
  <c r="P362" i="1" s="1"/>
  <c r="J361" i="1"/>
  <c r="R361" i="1"/>
  <c r="E362" i="1"/>
  <c r="P363" i="1" s="1"/>
  <c r="O362" i="1"/>
  <c r="V362" i="1"/>
  <c r="W362" i="1" s="1"/>
  <c r="J362" i="1"/>
  <c r="R362" i="1"/>
  <c r="T362" i="1"/>
  <c r="E363" i="1"/>
  <c r="J363" i="1"/>
  <c r="R363" i="1"/>
  <c r="E364" i="1"/>
  <c r="P365" i="1" s="1"/>
  <c r="O364" i="1"/>
  <c r="V364" i="1"/>
  <c r="W364" i="1"/>
  <c r="J364" i="1"/>
  <c r="R364" i="1"/>
  <c r="E365" i="1"/>
  <c r="J365" i="1"/>
  <c r="R365" i="1"/>
  <c r="E366" i="1"/>
  <c r="J366" i="1"/>
  <c r="R366" i="1"/>
  <c r="E367" i="1"/>
  <c r="P368" i="1" s="1"/>
  <c r="H367" i="1"/>
  <c r="K367" i="1" s="1"/>
  <c r="J367" i="1"/>
  <c r="R367" i="1"/>
  <c r="E368" i="1"/>
  <c r="J368" i="1"/>
  <c r="R368" i="1"/>
  <c r="E369" i="1"/>
  <c r="P370" i="1" s="1"/>
  <c r="H369" i="1"/>
  <c r="K369" i="1" s="1"/>
  <c r="J369" i="1"/>
  <c r="R369" i="1"/>
  <c r="E370" i="1"/>
  <c r="P371" i="1" s="1"/>
  <c r="O370" i="1"/>
  <c r="V370" i="1"/>
  <c r="W370" i="1" s="1"/>
  <c r="J370" i="1"/>
  <c r="R370" i="1"/>
  <c r="E371" i="1"/>
  <c r="P372" i="1" s="1"/>
  <c r="J371" i="1"/>
  <c r="R371" i="1"/>
  <c r="E372" i="1"/>
  <c r="P373" i="1" s="1"/>
  <c r="O372" i="1"/>
  <c r="V372" i="1"/>
  <c r="W372" i="1" s="1"/>
  <c r="J372" i="1"/>
  <c r="R372" i="1"/>
  <c r="E373" i="1"/>
  <c r="P374" i="1" s="1"/>
  <c r="J373" i="1"/>
  <c r="R373" i="1"/>
  <c r="E374" i="1"/>
  <c r="P375" i="1" s="1"/>
  <c r="J374" i="1"/>
  <c r="R374" i="1"/>
  <c r="E375" i="1"/>
  <c r="P376" i="1" s="1"/>
  <c r="H375" i="1"/>
  <c r="K375" i="1" s="1"/>
  <c r="J375" i="1"/>
  <c r="R375" i="1"/>
  <c r="E376" i="1"/>
  <c r="P377" i="1" s="1"/>
  <c r="O376" i="1"/>
  <c r="V376" i="1" s="1"/>
  <c r="W376" i="1" s="1"/>
  <c r="J376" i="1"/>
  <c r="R376" i="1"/>
  <c r="E377" i="1"/>
  <c r="P378" i="1" s="1"/>
  <c r="H377" i="1"/>
  <c r="K377" i="1"/>
  <c r="J377" i="1"/>
  <c r="R377" i="1"/>
  <c r="E378" i="1"/>
  <c r="P379" i="1" s="1"/>
  <c r="O378" i="1"/>
  <c r="V378" i="1" s="1"/>
  <c r="W378" i="1" s="1"/>
  <c r="J378" i="1"/>
  <c r="R378" i="1"/>
  <c r="E379" i="1"/>
  <c r="J379" i="1"/>
  <c r="R379" i="1"/>
  <c r="E380" i="1"/>
  <c r="P381" i="1" s="1"/>
  <c r="O380" i="1"/>
  <c r="V380" i="1"/>
  <c r="W380" i="1" s="1"/>
  <c r="J380" i="1"/>
  <c r="R380" i="1"/>
  <c r="E381" i="1"/>
  <c r="J381" i="1"/>
  <c r="R381" i="1"/>
  <c r="E382" i="1"/>
  <c r="J382" i="1"/>
  <c r="R382" i="1"/>
  <c r="E383" i="1"/>
  <c r="P384" i="1" s="1"/>
  <c r="H383" i="1"/>
  <c r="L383" i="1" s="1"/>
  <c r="J383" i="1"/>
  <c r="R383" i="1"/>
  <c r="E384" i="1"/>
  <c r="J384" i="1"/>
  <c r="R384" i="1"/>
  <c r="E385" i="1"/>
  <c r="P386" i="1" s="1"/>
  <c r="H385" i="1"/>
  <c r="K385" i="1"/>
  <c r="J385" i="1"/>
  <c r="R385" i="1"/>
  <c r="E386" i="1"/>
  <c r="P387" i="1" s="1"/>
  <c r="O386" i="1"/>
  <c r="V386" i="1" s="1"/>
  <c r="W386" i="1" s="1"/>
  <c r="J386" i="1"/>
  <c r="R386" i="1"/>
  <c r="E387" i="1"/>
  <c r="P388" i="1" s="1"/>
  <c r="J387" i="1"/>
  <c r="R387" i="1"/>
  <c r="E388" i="1"/>
  <c r="P389" i="1" s="1"/>
  <c r="O388" i="1"/>
  <c r="V388" i="1"/>
  <c r="W388" i="1" s="1"/>
  <c r="J388" i="1"/>
  <c r="R388" i="1"/>
  <c r="E389" i="1"/>
  <c r="J389" i="1"/>
  <c r="R389" i="1"/>
  <c r="E390" i="1"/>
  <c r="P391" i="1" s="1"/>
  <c r="H390" i="1"/>
  <c r="J390" i="1"/>
  <c r="R390" i="1"/>
  <c r="E391" i="1"/>
  <c r="P392" i="1" s="1"/>
  <c r="J391" i="1"/>
  <c r="R391" i="1"/>
  <c r="E392" i="1"/>
  <c r="P393" i="1" s="1"/>
  <c r="O392" i="1"/>
  <c r="V392" i="1" s="1"/>
  <c r="W392" i="1" s="1"/>
  <c r="J392" i="1"/>
  <c r="R392" i="1"/>
  <c r="E393" i="1"/>
  <c r="P394" i="1" s="1"/>
  <c r="J393" i="1"/>
  <c r="R393" i="1"/>
  <c r="E394" i="1"/>
  <c r="P395" i="1" s="1"/>
  <c r="J394" i="1"/>
  <c r="R394" i="1"/>
  <c r="E395" i="1"/>
  <c r="J395" i="1"/>
  <c r="R395" i="1"/>
  <c r="E396" i="1"/>
  <c r="P397" i="1" s="1"/>
  <c r="O396" i="1"/>
  <c r="J396" i="1"/>
  <c r="R396" i="1"/>
  <c r="E397" i="1"/>
  <c r="P398" i="1" s="1"/>
  <c r="J397" i="1"/>
  <c r="R397" i="1"/>
  <c r="E398" i="1"/>
  <c r="P399" i="1" s="1"/>
  <c r="O398" i="1"/>
  <c r="J398" i="1"/>
  <c r="R398" i="1"/>
  <c r="E399" i="1"/>
  <c r="P400" i="1" s="1"/>
  <c r="J399" i="1"/>
  <c r="R399" i="1"/>
  <c r="E400" i="1"/>
  <c r="P401" i="1" s="1"/>
  <c r="J400" i="1"/>
  <c r="R400" i="1"/>
  <c r="E401" i="1"/>
  <c r="P402" i="1" s="1"/>
  <c r="J401" i="1"/>
  <c r="R401" i="1"/>
  <c r="E402" i="1"/>
  <c r="P403" i="1" s="1"/>
  <c r="J402" i="1"/>
  <c r="R402" i="1"/>
  <c r="E403" i="1"/>
  <c r="P404" i="1" s="1"/>
  <c r="J403" i="1"/>
  <c r="R403" i="1"/>
  <c r="E404" i="1"/>
  <c r="P405" i="1" s="1"/>
  <c r="O404" i="1"/>
  <c r="J404" i="1"/>
  <c r="L404" i="1" s="1"/>
  <c r="R404" i="1"/>
  <c r="E405" i="1"/>
  <c r="P406" i="1" s="1"/>
  <c r="J405" i="1"/>
  <c r="R405" i="1"/>
  <c r="E406" i="1"/>
  <c r="P407" i="1" s="1"/>
  <c r="J406" i="1"/>
  <c r="R406" i="1"/>
  <c r="E407" i="1"/>
  <c r="J407" i="1"/>
  <c r="R407" i="1"/>
  <c r="E408" i="1"/>
  <c r="J408" i="1"/>
  <c r="R408" i="1"/>
  <c r="E409" i="1"/>
  <c r="P410" i="1" s="1"/>
  <c r="J409" i="1"/>
  <c r="R409" i="1"/>
  <c r="E410" i="1"/>
  <c r="P411" i="1" s="1"/>
  <c r="O410" i="1"/>
  <c r="J410" i="1"/>
  <c r="R410" i="1"/>
  <c r="E411" i="1"/>
  <c r="P412" i="1" s="1"/>
  <c r="H411" i="1"/>
  <c r="K411" i="1"/>
  <c r="J411" i="1"/>
  <c r="R411" i="1"/>
  <c r="E412" i="1"/>
  <c r="O412" i="1" s="1"/>
  <c r="T412" i="1" s="1"/>
  <c r="J412" i="1"/>
  <c r="R412" i="1"/>
  <c r="E413" i="1"/>
  <c r="P414" i="1" s="1"/>
  <c r="H413" i="1"/>
  <c r="K413" i="1" s="1"/>
  <c r="J413" i="1"/>
  <c r="R413" i="1"/>
  <c r="E414" i="1"/>
  <c r="H414" i="1" s="1"/>
  <c r="K414" i="1" s="1"/>
  <c r="J414" i="1"/>
  <c r="R414" i="1"/>
  <c r="E4" i="1"/>
  <c r="O4" i="1" s="1"/>
  <c r="E5" i="1"/>
  <c r="P6" i="1" s="1"/>
  <c r="H5" i="1"/>
  <c r="E6" i="1"/>
  <c r="E7" i="1"/>
  <c r="P8" i="1" s="1"/>
  <c r="E8" i="1"/>
  <c r="P9" i="1" s="1"/>
  <c r="O8" i="1"/>
  <c r="V8" i="1"/>
  <c r="W8" i="1" s="1"/>
  <c r="E9" i="1"/>
  <c r="P10" i="1" s="1"/>
  <c r="H9" i="1"/>
  <c r="E10" i="1"/>
  <c r="P11" i="1" s="1"/>
  <c r="E11" i="1"/>
  <c r="E12" i="1"/>
  <c r="P13" i="1" s="1"/>
  <c r="O12" i="1"/>
  <c r="E13" i="1"/>
  <c r="P14" i="1" s="1"/>
  <c r="E14" i="1"/>
  <c r="P15" i="1" s="1"/>
  <c r="O14" i="1"/>
  <c r="E15" i="1"/>
  <c r="E16" i="1"/>
  <c r="P17" i="1" s="1"/>
  <c r="O16" i="1"/>
  <c r="E17" i="1"/>
  <c r="P18" i="1" s="1"/>
  <c r="H17" i="1"/>
  <c r="E18" i="1"/>
  <c r="E19" i="1"/>
  <c r="P20" i="1" s="1"/>
  <c r="E20" i="1"/>
  <c r="P21" i="1" s="1"/>
  <c r="O20" i="1"/>
  <c r="V20" i="1" s="1"/>
  <c r="W20" i="1" s="1"/>
  <c r="E21" i="1"/>
  <c r="P22" i="1" s="1"/>
  <c r="H21" i="1"/>
  <c r="E22" i="1"/>
  <c r="P23" i="1" s="1"/>
  <c r="E23" i="1"/>
  <c r="E24" i="1"/>
  <c r="P25" i="1" s="1"/>
  <c r="O24" i="1"/>
  <c r="E25" i="1"/>
  <c r="P26" i="1" s="1"/>
  <c r="H25" i="1"/>
  <c r="E26" i="1"/>
  <c r="E27" i="1"/>
  <c r="P28" i="1" s="1"/>
  <c r="E28" i="1"/>
  <c r="P29" i="1" s="1"/>
  <c r="O28" i="1"/>
  <c r="E29" i="1"/>
  <c r="E30" i="1"/>
  <c r="P31" i="1" s="1"/>
  <c r="O30" i="1"/>
  <c r="E31" i="1"/>
  <c r="P32" i="1" s="1"/>
  <c r="E32" i="1"/>
  <c r="E33" i="1"/>
  <c r="P34" i="1" s="1"/>
  <c r="H33" i="1"/>
  <c r="E34" i="1"/>
  <c r="P35" i="1" s="1"/>
  <c r="R5" i="1"/>
  <c r="J5" i="1"/>
  <c r="R6" i="1"/>
  <c r="J6" i="1"/>
  <c r="R7" i="1"/>
  <c r="J7" i="1"/>
  <c r="R8" i="1"/>
  <c r="J8" i="1"/>
  <c r="R9" i="1"/>
  <c r="J9" i="1"/>
  <c r="R10" i="1"/>
  <c r="J10" i="1"/>
  <c r="R11" i="1"/>
  <c r="J11" i="1"/>
  <c r="R12" i="1"/>
  <c r="J12" i="1"/>
  <c r="R13" i="1"/>
  <c r="J13" i="1"/>
  <c r="R14" i="1"/>
  <c r="J14" i="1"/>
  <c r="R15" i="1"/>
  <c r="J15" i="1"/>
  <c r="R16" i="1"/>
  <c r="J16" i="1"/>
  <c r="R17" i="1"/>
  <c r="J17" i="1"/>
  <c r="R18" i="1"/>
  <c r="J18" i="1"/>
  <c r="R19" i="1"/>
  <c r="J19" i="1"/>
  <c r="R20" i="1"/>
  <c r="J20" i="1"/>
  <c r="R21" i="1"/>
  <c r="J21" i="1"/>
  <c r="R22" i="1"/>
  <c r="J22" i="1"/>
  <c r="R23" i="1"/>
  <c r="J23" i="1"/>
  <c r="R24" i="1"/>
  <c r="J24" i="1"/>
  <c r="R25" i="1"/>
  <c r="J25" i="1"/>
  <c r="R26" i="1"/>
  <c r="J26" i="1"/>
  <c r="R27" i="1"/>
  <c r="J27" i="1"/>
  <c r="R28" i="1"/>
  <c r="J28" i="1"/>
  <c r="R29" i="1"/>
  <c r="J29" i="1"/>
  <c r="R30" i="1"/>
  <c r="J30" i="1"/>
  <c r="R31" i="1"/>
  <c r="J31" i="1"/>
  <c r="R32" i="1"/>
  <c r="J32" i="1"/>
  <c r="R33" i="1"/>
  <c r="J33" i="1"/>
  <c r="R34" i="1"/>
  <c r="J34" i="1"/>
  <c r="R4" i="1"/>
  <c r="J4" i="1"/>
  <c r="E4" i="4"/>
  <c r="E5" i="4"/>
  <c r="P5" i="4" s="1"/>
  <c r="O5" i="4"/>
  <c r="E6" i="4"/>
  <c r="P6" i="4" s="1"/>
  <c r="O6" i="4"/>
  <c r="T6" i="4" s="1"/>
  <c r="E7" i="4"/>
  <c r="P7" i="4" s="1"/>
  <c r="O7" i="4"/>
  <c r="V7" i="4"/>
  <c r="W7" i="4" s="1"/>
  <c r="E8" i="4"/>
  <c r="P8" i="4" s="1"/>
  <c r="E9" i="4"/>
  <c r="E10" i="4"/>
  <c r="E11" i="4"/>
  <c r="P11" i="4" s="1"/>
  <c r="O11" i="4"/>
  <c r="V11" i="4" s="1"/>
  <c r="W11" i="4" s="1"/>
  <c r="E12" i="4"/>
  <c r="P12" i="4" s="1"/>
  <c r="O12" i="4"/>
  <c r="E13" i="4"/>
  <c r="O13" i="4" s="1"/>
  <c r="E14" i="4"/>
  <c r="P14" i="4" s="1"/>
  <c r="O14" i="4"/>
  <c r="V14" i="4" s="1"/>
  <c r="W14" i="4" s="1"/>
  <c r="E15" i="4"/>
  <c r="P15" i="4" s="1"/>
  <c r="E16" i="4"/>
  <c r="P16" i="4" s="1"/>
  <c r="O16" i="4"/>
  <c r="T16" i="4"/>
  <c r="E17" i="4"/>
  <c r="P17" i="4" s="1"/>
  <c r="E18" i="4"/>
  <c r="P18" i="4" s="1"/>
  <c r="O18" i="4"/>
  <c r="V18" i="4" s="1"/>
  <c r="W18" i="4" s="1"/>
  <c r="E19" i="4"/>
  <c r="P19" i="4" s="1"/>
  <c r="O19" i="4"/>
  <c r="E20" i="4"/>
  <c r="P20" i="4" s="1"/>
  <c r="E21" i="4"/>
  <c r="E22" i="4"/>
  <c r="P22" i="4" s="1"/>
  <c r="E23" i="4"/>
  <c r="P23" i="4" s="1"/>
  <c r="E24" i="4"/>
  <c r="P24" i="4" s="1"/>
  <c r="O24" i="4"/>
  <c r="E25" i="4"/>
  <c r="P25" i="4" s="1"/>
  <c r="O25" i="4"/>
  <c r="E26" i="4"/>
  <c r="P26" i="4" s="1"/>
  <c r="E27" i="4"/>
  <c r="P27" i="4" s="1"/>
  <c r="O27" i="4"/>
  <c r="E28" i="4"/>
  <c r="P28" i="4" s="1"/>
  <c r="O28" i="4"/>
  <c r="E29" i="4"/>
  <c r="P29" i="4" s="1"/>
  <c r="O29" i="4"/>
  <c r="V29" i="4"/>
  <c r="W29" i="4" s="1"/>
  <c r="E30" i="4"/>
  <c r="P30" i="4" s="1"/>
  <c r="E31" i="4"/>
  <c r="P31" i="4" s="1"/>
  <c r="O31" i="4"/>
  <c r="T31" i="4" s="1"/>
  <c r="E32" i="4"/>
  <c r="P32" i="4" s="1"/>
  <c r="O32" i="4"/>
  <c r="T32" i="4" s="1"/>
  <c r="E33" i="4"/>
  <c r="P33" i="4" s="1"/>
  <c r="O33" i="4"/>
  <c r="E34" i="4"/>
  <c r="E35" i="4"/>
  <c r="P35" i="4" s="1"/>
  <c r="O35" i="4"/>
  <c r="E36" i="4"/>
  <c r="P36" i="4" s="1"/>
  <c r="E37" i="4"/>
  <c r="P37" i="4" s="1"/>
  <c r="O37" i="4"/>
  <c r="V37" i="4"/>
  <c r="W37" i="4" s="1"/>
  <c r="E38" i="4"/>
  <c r="E39" i="4"/>
  <c r="P39" i="4" s="1"/>
  <c r="O39" i="4"/>
  <c r="V39" i="4" s="1"/>
  <c r="W39" i="4" s="1"/>
  <c r="E40" i="4"/>
  <c r="P40" i="4" s="1"/>
  <c r="O40" i="4"/>
  <c r="T40" i="4" s="1"/>
  <c r="E41" i="4"/>
  <c r="E42" i="4"/>
  <c r="P42" i="4" s="1"/>
  <c r="O42" i="4"/>
  <c r="V42" i="4" s="1"/>
  <c r="W42" i="4" s="1"/>
  <c r="E43" i="4"/>
  <c r="P43" i="4" s="1"/>
  <c r="O43" i="4"/>
  <c r="T43" i="4" s="1"/>
  <c r="V43" i="4"/>
  <c r="W43" i="4" s="1"/>
  <c r="E44" i="4"/>
  <c r="P44" i="4" s="1"/>
  <c r="H44" i="4"/>
  <c r="E45" i="4"/>
  <c r="P45" i="4" s="1"/>
  <c r="E46" i="4"/>
  <c r="P46" i="4" s="1"/>
  <c r="O46" i="4"/>
  <c r="T46" i="4" s="1"/>
  <c r="V46" i="4"/>
  <c r="W46" i="4" s="1"/>
  <c r="E47" i="4"/>
  <c r="P47" i="4" s="1"/>
  <c r="O47" i="4"/>
  <c r="V47" i="4" s="1"/>
  <c r="W47" i="4" s="1"/>
  <c r="E48" i="4"/>
  <c r="P48" i="4" s="1"/>
  <c r="E49" i="4"/>
  <c r="O49" i="4" s="1"/>
  <c r="E50" i="4"/>
  <c r="P50" i="4" s="1"/>
  <c r="O50" i="4"/>
  <c r="E51" i="4"/>
  <c r="P51" i="4" s="1"/>
  <c r="E52" i="4"/>
  <c r="P52" i="4" s="1"/>
  <c r="E53" i="4"/>
  <c r="O53" i="4" s="1"/>
  <c r="E54" i="4"/>
  <c r="P54" i="4" s="1"/>
  <c r="E55" i="4"/>
  <c r="P55" i="4" s="1"/>
  <c r="O55" i="4"/>
  <c r="V55" i="4"/>
  <c r="W55" i="4" s="1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T14" i="4"/>
  <c r="T29" i="4"/>
  <c r="J5" i="4"/>
  <c r="H5" i="4"/>
  <c r="K5" i="4"/>
  <c r="M5" i="4" s="1"/>
  <c r="J6" i="4"/>
  <c r="J7" i="4"/>
  <c r="J8" i="4"/>
  <c r="H8" i="4"/>
  <c r="L8" i="4" s="1"/>
  <c r="J9" i="4"/>
  <c r="H9" i="4"/>
  <c r="J10" i="4"/>
  <c r="H10" i="4"/>
  <c r="L10" i="4" s="1"/>
  <c r="J11" i="4"/>
  <c r="J12" i="4"/>
  <c r="H12" i="4"/>
  <c r="J13" i="4"/>
  <c r="J14" i="4"/>
  <c r="H14" i="4"/>
  <c r="L14" i="4" s="1"/>
  <c r="M14" i="4" s="1"/>
  <c r="J15" i="4"/>
  <c r="H15" i="4"/>
  <c r="K15" i="4" s="1"/>
  <c r="L15" i="4"/>
  <c r="J16" i="4"/>
  <c r="H16" i="4"/>
  <c r="K16" i="4"/>
  <c r="J17" i="4"/>
  <c r="H17" i="4"/>
  <c r="K17" i="4" s="1"/>
  <c r="M17" i="4" s="1"/>
  <c r="J18" i="4"/>
  <c r="L18" i="4" s="1"/>
  <c r="J19" i="4"/>
  <c r="J20" i="4"/>
  <c r="J21" i="4"/>
  <c r="J22" i="4"/>
  <c r="J23" i="4"/>
  <c r="J24" i="4"/>
  <c r="H24" i="4"/>
  <c r="K24" i="4" s="1"/>
  <c r="J25" i="4"/>
  <c r="L25" i="4" s="1"/>
  <c r="H25" i="4"/>
  <c r="K25" i="4"/>
  <c r="J26" i="4"/>
  <c r="J27" i="4"/>
  <c r="J28" i="4"/>
  <c r="H28" i="4"/>
  <c r="J29" i="4"/>
  <c r="J30" i="4"/>
  <c r="J31" i="4"/>
  <c r="H31" i="4"/>
  <c r="L31" i="4" s="1"/>
  <c r="J32" i="4"/>
  <c r="H32" i="4"/>
  <c r="L32" i="4" s="1"/>
  <c r="K32" i="4"/>
  <c r="J33" i="4"/>
  <c r="H33" i="4"/>
  <c r="L33" i="4" s="1"/>
  <c r="K33" i="4"/>
  <c r="M33" i="4" s="1"/>
  <c r="J34" i="4"/>
  <c r="J35" i="4"/>
  <c r="H35" i="4"/>
  <c r="J36" i="4"/>
  <c r="J37" i="4"/>
  <c r="J38" i="4"/>
  <c r="J39" i="4"/>
  <c r="J40" i="4"/>
  <c r="L40" i="4" s="1"/>
  <c r="H40" i="4"/>
  <c r="K40" i="4" s="1"/>
  <c r="J41" i="4"/>
  <c r="J42" i="4"/>
  <c r="J43" i="4"/>
  <c r="J44" i="4"/>
  <c r="J45" i="4"/>
  <c r="J46" i="4"/>
  <c r="H46" i="4"/>
  <c r="L46" i="4" s="1"/>
  <c r="J47" i="4"/>
  <c r="H47" i="4"/>
  <c r="L47" i="4" s="1"/>
  <c r="J48" i="4"/>
  <c r="L48" i="4" s="1"/>
  <c r="M48" i="4" s="1"/>
  <c r="H48" i="4"/>
  <c r="J49" i="4"/>
  <c r="J50" i="4"/>
  <c r="H50" i="4"/>
  <c r="L50" i="4"/>
  <c r="M50" i="4" s="1"/>
  <c r="J51" i="4"/>
  <c r="J52" i="4"/>
  <c r="J53" i="4"/>
  <c r="J54" i="4"/>
  <c r="J55" i="4"/>
  <c r="J4" i="4"/>
  <c r="D10" i="5"/>
  <c r="E10" i="5" s="1"/>
  <c r="D11" i="5"/>
  <c r="E11" i="5" s="1"/>
  <c r="D12" i="5"/>
  <c r="E12" i="5" s="1"/>
  <c r="H12" i="5" s="1"/>
  <c r="D13" i="5"/>
  <c r="E13" i="5" s="1"/>
  <c r="H13" i="5" s="1"/>
  <c r="D14" i="5"/>
  <c r="E14" i="5" s="1"/>
  <c r="D15" i="5"/>
  <c r="E15" i="5" s="1"/>
  <c r="D16" i="5"/>
  <c r="E16" i="5" s="1"/>
  <c r="D17" i="5"/>
  <c r="E17" i="5" s="1"/>
  <c r="D18" i="5"/>
  <c r="E18" i="5" s="1"/>
  <c r="D19" i="5"/>
  <c r="E19" i="5" s="1"/>
  <c r="D20" i="5"/>
  <c r="E20" i="5" s="1"/>
  <c r="H20" i="5" s="1"/>
  <c r="D21" i="5"/>
  <c r="E21" i="5" s="1"/>
  <c r="H21" i="5" s="1"/>
  <c r="D22" i="5"/>
  <c r="E22" i="5" s="1"/>
  <c r="D23" i="5"/>
  <c r="E23" i="5" s="1"/>
  <c r="U14" i="4"/>
  <c r="H11" i="4"/>
  <c r="T11" i="4"/>
  <c r="H18" i="4"/>
  <c r="K18" i="4" s="1"/>
  <c r="K50" i="4"/>
  <c r="K10" i="4"/>
  <c r="M10" i="4" s="1"/>
  <c r="L5" i="4"/>
  <c r="O4" i="4"/>
  <c r="V6" i="4"/>
  <c r="W6" i="4" s="1"/>
  <c r="V40" i="4"/>
  <c r="W40" i="4"/>
  <c r="V12" i="4"/>
  <c r="W12" i="4"/>
  <c r="T12" i="4"/>
  <c r="K48" i="4"/>
  <c r="K14" i="4"/>
  <c r="K8" i="4"/>
  <c r="M8" i="4" s="1"/>
  <c r="H20" i="4"/>
  <c r="K20" i="4" s="1"/>
  <c r="L16" i="4"/>
  <c r="T37" i="4"/>
  <c r="H26" i="4"/>
  <c r="V32" i="4"/>
  <c r="W32" i="4" s="1"/>
  <c r="H37" i="4"/>
  <c r="K37" i="4"/>
  <c r="V50" i="4"/>
  <c r="W50" i="4" s="1"/>
  <c r="T50" i="4"/>
  <c r="H19" i="4"/>
  <c r="K19" i="4" s="1"/>
  <c r="H43" i="4"/>
  <c r="K31" i="4"/>
  <c r="M31" i="4" s="1"/>
  <c r="H29" i="4"/>
  <c r="H7" i="4"/>
  <c r="T55" i="4"/>
  <c r="O52" i="4"/>
  <c r="O44" i="4"/>
  <c r="H55" i="4"/>
  <c r="H23" i="4"/>
  <c r="T7" i="4"/>
  <c r="M32" i="4"/>
  <c r="H27" i="4"/>
  <c r="K27" i="4" s="1"/>
  <c r="L17" i="4"/>
  <c r="M15" i="4"/>
  <c r="V16" i="4"/>
  <c r="W16" i="4" s="1"/>
  <c r="L280" i="1"/>
  <c r="L96" i="1"/>
  <c r="L80" i="1"/>
  <c r="L390" i="1"/>
  <c r="L185" i="1"/>
  <c r="L181" i="1"/>
  <c r="L369" i="1"/>
  <c r="M369" i="1" s="1"/>
  <c r="L329" i="1"/>
  <c r="M329" i="1" s="1"/>
  <c r="L156" i="1"/>
  <c r="L331" i="1"/>
  <c r="L262" i="1"/>
  <c r="M260" i="1"/>
  <c r="L163" i="1"/>
  <c r="K163" i="1"/>
  <c r="M163" i="1" s="1"/>
  <c r="U163" i="1" s="1"/>
  <c r="T115" i="1"/>
  <c r="V115" i="1"/>
  <c r="W115" i="1"/>
  <c r="T86" i="1"/>
  <c r="V86" i="1"/>
  <c r="W86" i="1"/>
  <c r="H320" i="1"/>
  <c r="H248" i="1"/>
  <c r="K248" i="1" s="1"/>
  <c r="M248" i="1" s="1"/>
  <c r="H246" i="1"/>
  <c r="K246" i="1" s="1"/>
  <c r="H161" i="1"/>
  <c r="H157" i="1"/>
  <c r="L157" i="1" s="1"/>
  <c r="H143" i="1"/>
  <c r="H129" i="1"/>
  <c r="H115" i="1"/>
  <c r="H86" i="1"/>
  <c r="L86" i="1" s="1"/>
  <c r="H82" i="1"/>
  <c r="L82" i="1"/>
  <c r="H4" i="1"/>
  <c r="T8" i="1"/>
  <c r="H285" i="1"/>
  <c r="O277" i="1"/>
  <c r="T277" i="1"/>
  <c r="H232" i="1"/>
  <c r="H198" i="1"/>
  <c r="K198" i="1" s="1"/>
  <c r="L192" i="1"/>
  <c r="M192" i="1" s="1"/>
  <c r="U192" i="1" s="1"/>
  <c r="O163" i="1"/>
  <c r="H162" i="1"/>
  <c r="H155" i="1"/>
  <c r="V142" i="1"/>
  <c r="W142" i="1" s="1"/>
  <c r="H120" i="1"/>
  <c r="H52" i="1"/>
  <c r="L52" i="1" s="1"/>
  <c r="O47" i="1"/>
  <c r="T47" i="1"/>
  <c r="O45" i="1"/>
  <c r="T45" i="1" s="1"/>
  <c r="O43" i="1"/>
  <c r="T43" i="1" s="1"/>
  <c r="H124" i="1"/>
  <c r="H98" i="1"/>
  <c r="O90" i="1"/>
  <c r="H54" i="1"/>
  <c r="O49" i="1"/>
  <c r="T49" i="1" s="1"/>
  <c r="U49" i="1" s="1"/>
  <c r="H36" i="1"/>
  <c r="L36" i="1" s="1"/>
  <c r="T386" i="1"/>
  <c r="K355" i="1"/>
  <c r="O336" i="1"/>
  <c r="T336" i="1"/>
  <c r="O327" i="1"/>
  <c r="O319" i="1"/>
  <c r="L305" i="1"/>
  <c r="O286" i="1"/>
  <c r="T286" i="1" s="1"/>
  <c r="O278" i="1"/>
  <c r="O264" i="1"/>
  <c r="V264" i="1" s="1"/>
  <c r="W264" i="1" s="1"/>
  <c r="L259" i="1"/>
  <c r="O245" i="1"/>
  <c r="O240" i="1"/>
  <c r="T240" i="1"/>
  <c r="K185" i="1"/>
  <c r="T380" i="1"/>
  <c r="O338" i="1"/>
  <c r="O317" i="1"/>
  <c r="O229" i="1"/>
  <c r="T229" i="1"/>
  <c r="O224" i="1"/>
  <c r="T224" i="1"/>
  <c r="L209" i="1"/>
  <c r="H160" i="1"/>
  <c r="H146" i="1"/>
  <c r="H136" i="1"/>
  <c r="H132" i="1"/>
  <c r="O125" i="1"/>
  <c r="V125" i="1" s="1"/>
  <c r="W125" i="1" s="1"/>
  <c r="O108" i="1"/>
  <c r="T108" i="1" s="1"/>
  <c r="V106" i="1"/>
  <c r="W106" i="1" s="1"/>
  <c r="O91" i="1"/>
  <c r="H60" i="1"/>
  <c r="L60" i="1"/>
  <c r="K390" i="1"/>
  <c r="M390" i="1" s="1"/>
  <c r="L375" i="1"/>
  <c r="M375" i="1"/>
  <c r="L359" i="1"/>
  <c r="M359" i="1"/>
  <c r="K331" i="1"/>
  <c r="M331" i="1" s="1"/>
  <c r="O268" i="1"/>
  <c r="T206" i="1"/>
  <c r="O191" i="1"/>
  <c r="O173" i="1"/>
  <c r="V173" i="1"/>
  <c r="W173" i="1" s="1"/>
  <c r="O55" i="1"/>
  <c r="T55" i="1" s="1"/>
  <c r="U55" i="1" s="1"/>
  <c r="T20" i="1"/>
  <c r="V412" i="1"/>
  <c r="W412" i="1"/>
  <c r="H386" i="1"/>
  <c r="L386" i="1"/>
  <c r="H382" i="1"/>
  <c r="H322" i="1"/>
  <c r="K322" i="1" s="1"/>
  <c r="O302" i="1"/>
  <c r="O300" i="1"/>
  <c r="V300" i="1" s="1"/>
  <c r="W300" i="1" s="1"/>
  <c r="V239" i="1"/>
  <c r="W239" i="1"/>
  <c r="V192" i="1"/>
  <c r="W192" i="1" s="1"/>
  <c r="O189" i="1"/>
  <c r="T189" i="1" s="1"/>
  <c r="V189" i="1"/>
  <c r="W189" i="1" s="1"/>
  <c r="O181" i="1"/>
  <c r="V181" i="1"/>
  <c r="W181" i="1" s="1"/>
  <c r="V162" i="1"/>
  <c r="W162" i="1" s="1"/>
  <c r="H152" i="1"/>
  <c r="H74" i="1"/>
  <c r="L74" i="1" s="1"/>
  <c r="H68" i="1"/>
  <c r="L68" i="1"/>
  <c r="H46" i="1"/>
  <c r="H44" i="1"/>
  <c r="L44" i="1"/>
  <c r="O414" i="1"/>
  <c r="O408" i="1"/>
  <c r="V408" i="1" s="1"/>
  <c r="W408" i="1" s="1"/>
  <c r="L413" i="1"/>
  <c r="H404" i="1"/>
  <c r="H402" i="1"/>
  <c r="O400" i="1"/>
  <c r="V396" i="1"/>
  <c r="W396" i="1" s="1"/>
  <c r="T396" i="1"/>
  <c r="H396" i="1"/>
  <c r="H392" i="1"/>
  <c r="L339" i="1"/>
  <c r="K339" i="1"/>
  <c r="K336" i="1"/>
  <c r="M355" i="1"/>
  <c r="V336" i="1"/>
  <c r="W336" i="1" s="1"/>
  <c r="H378" i="1"/>
  <c r="H376" i="1"/>
  <c r="H374" i="1"/>
  <c r="H370" i="1"/>
  <c r="K370" i="1" s="1"/>
  <c r="T364" i="1"/>
  <c r="O339" i="1"/>
  <c r="H344" i="1"/>
  <c r="O340" i="1"/>
  <c r="O333" i="1"/>
  <c r="H362" i="1"/>
  <c r="H360" i="1"/>
  <c r="H358" i="1"/>
  <c r="L358" i="1"/>
  <c r="H342" i="1"/>
  <c r="K342" i="1" s="1"/>
  <c r="T378" i="1"/>
  <c r="U378" i="1"/>
  <c r="T376" i="1"/>
  <c r="H337" i="1"/>
  <c r="H334" i="1"/>
  <c r="K334" i="1" s="1"/>
  <c r="M333" i="1"/>
  <c r="H354" i="1"/>
  <c r="H350" i="1"/>
  <c r="T348" i="1"/>
  <c r="O332" i="1"/>
  <c r="V332" i="1"/>
  <c r="W332" i="1" s="1"/>
  <c r="O331" i="1"/>
  <c r="L328" i="1"/>
  <c r="T326" i="1"/>
  <c r="H324" i="1"/>
  <c r="O315" i="1"/>
  <c r="V315" i="1"/>
  <c r="W315" i="1" s="1"/>
  <c r="O316" i="1"/>
  <c r="V316" i="1" s="1"/>
  <c r="W316" i="1" s="1"/>
  <c r="O314" i="1"/>
  <c r="V304" i="1"/>
  <c r="W304" i="1"/>
  <c r="T304" i="1"/>
  <c r="K299" i="1"/>
  <c r="L299" i="1"/>
  <c r="O297" i="1"/>
  <c r="T297" i="1" s="1"/>
  <c r="U297" i="1" s="1"/>
  <c r="O295" i="1"/>
  <c r="O293" i="1"/>
  <c r="O291" i="1"/>
  <c r="T291" i="1"/>
  <c r="O303" i="1"/>
  <c r="H306" i="1"/>
  <c r="K306" i="1" s="1"/>
  <c r="O301" i="1"/>
  <c r="M305" i="1"/>
  <c r="H289" i="1"/>
  <c r="H281" i="1"/>
  <c r="O282" i="1"/>
  <c r="T282" i="1"/>
  <c r="O280" i="1"/>
  <c r="V280" i="1" s="1"/>
  <c r="W280" i="1"/>
  <c r="K280" i="1"/>
  <c r="K275" i="1"/>
  <c r="L275" i="1"/>
  <c r="M275" i="1" s="1"/>
  <c r="U275" i="1" s="1"/>
  <c r="H267" i="1"/>
  <c r="T264" i="1"/>
  <c r="L263" i="1"/>
  <c r="O275" i="1"/>
  <c r="T275" i="1" s="1"/>
  <c r="O265" i="1"/>
  <c r="O266" i="1"/>
  <c r="O273" i="1"/>
  <c r="V277" i="1"/>
  <c r="W277" i="1" s="1"/>
  <c r="K262" i="1"/>
  <c r="M262" i="1"/>
  <c r="O259" i="1"/>
  <c r="M259" i="1"/>
  <c r="O256" i="1"/>
  <c r="T256" i="1" s="1"/>
  <c r="O250" i="1"/>
  <c r="O251" i="1"/>
  <c r="T251" i="1" s="1"/>
  <c r="L248" i="1"/>
  <c r="L245" i="1"/>
  <c r="O235" i="1"/>
  <c r="O254" i="1"/>
  <c r="T254" i="1"/>
  <c r="O249" i="1"/>
  <c r="H242" i="1"/>
  <c r="L242" i="1"/>
  <c r="L235" i="1"/>
  <c r="L249" i="1"/>
  <c r="L236" i="1"/>
  <c r="M236" i="1"/>
  <c r="O234" i="1"/>
  <c r="L229" i="1"/>
  <c r="L223" i="1"/>
  <c r="M223" i="1" s="1"/>
  <c r="U223" i="1" s="1"/>
  <c r="O233" i="1"/>
  <c r="H226" i="1"/>
  <c r="V229" i="1"/>
  <c r="W229" i="1"/>
  <c r="V223" i="1"/>
  <c r="W223" i="1"/>
  <c r="T230" i="1"/>
  <c r="K220" i="1"/>
  <c r="L220" i="1"/>
  <c r="L219" i="1"/>
  <c r="M219" i="1"/>
  <c r="O217" i="1"/>
  <c r="V217" i="1" s="1"/>
  <c r="W217" i="1" s="1"/>
  <c r="L215" i="1"/>
  <c r="M215" i="1"/>
  <c r="O218" i="1"/>
  <c r="V218" i="1" s="1"/>
  <c r="W218" i="1" s="1"/>
  <c r="O214" i="1"/>
  <c r="T214" i="1"/>
  <c r="L214" i="1"/>
  <c r="O219" i="1"/>
  <c r="O215" i="1"/>
  <c r="V215" i="1" s="1"/>
  <c r="W215" i="1" s="1"/>
  <c r="T118" i="1"/>
  <c r="V118" i="1"/>
  <c r="W118" i="1" s="1"/>
  <c r="T82" i="1"/>
  <c r="U82" i="1" s="1"/>
  <c r="V82" i="1"/>
  <c r="W82" i="1" s="1"/>
  <c r="L100" i="1"/>
  <c r="K100" i="1"/>
  <c r="L167" i="1"/>
  <c r="K167" i="1"/>
  <c r="L110" i="1"/>
  <c r="K110" i="1"/>
  <c r="L90" i="1"/>
  <c r="K90" i="1"/>
  <c r="K171" i="1"/>
  <c r="L171" i="1"/>
  <c r="H202" i="1"/>
  <c r="K193" i="1"/>
  <c r="O190" i="1"/>
  <c r="O187" i="1"/>
  <c r="K181" i="1"/>
  <c r="M181" i="1" s="1"/>
  <c r="O179" i="1"/>
  <c r="T179" i="1"/>
  <c r="O171" i="1"/>
  <c r="O167" i="1"/>
  <c r="H159" i="1"/>
  <c r="H151" i="1"/>
  <c r="O141" i="1"/>
  <c r="H138" i="1"/>
  <c r="V134" i="1"/>
  <c r="W134" i="1" s="1"/>
  <c r="O131" i="1"/>
  <c r="V131" i="1"/>
  <c r="W131" i="1" s="1"/>
  <c r="H126" i="1"/>
  <c r="H118" i="1"/>
  <c r="L118" i="1"/>
  <c r="O112" i="1"/>
  <c r="O103" i="1"/>
  <c r="H97" i="1"/>
  <c r="K97" i="1"/>
  <c r="H93" i="1"/>
  <c r="K93" i="1"/>
  <c r="H92" i="1"/>
  <c r="H72" i="1"/>
  <c r="L72" i="1"/>
  <c r="H67" i="1"/>
  <c r="K67" i="1"/>
  <c r="H62" i="1"/>
  <c r="K60" i="1"/>
  <c r="H57" i="1"/>
  <c r="K57" i="1" s="1"/>
  <c r="O53" i="1"/>
  <c r="T53" i="1" s="1"/>
  <c r="O51" i="1"/>
  <c r="T51" i="1"/>
  <c r="H42" i="1"/>
  <c r="L42" i="1" s="1"/>
  <c r="H40" i="1"/>
  <c r="L40" i="1"/>
  <c r="H169" i="1"/>
  <c r="O147" i="1"/>
  <c r="H144" i="1"/>
  <c r="O127" i="1"/>
  <c r="V127" i="1"/>
  <c r="W127" i="1" s="1"/>
  <c r="H122" i="1"/>
  <c r="H119" i="1"/>
  <c r="O114" i="1"/>
  <c r="V96" i="1"/>
  <c r="W96" i="1" s="1"/>
  <c r="O95" i="1"/>
  <c r="T95" i="1"/>
  <c r="O81" i="1"/>
  <c r="T81" i="1"/>
  <c r="O80" i="1"/>
  <c r="O73" i="1"/>
  <c r="T73" i="1" s="1"/>
  <c r="O110" i="1"/>
  <c r="O100" i="1"/>
  <c r="O76" i="1"/>
  <c r="H58" i="1"/>
  <c r="L58" i="1"/>
  <c r="O41" i="1"/>
  <c r="T41" i="1" s="1"/>
  <c r="U41" i="1" s="1"/>
  <c r="O39" i="1"/>
  <c r="T39" i="1" s="1"/>
  <c r="O201" i="1"/>
  <c r="L188" i="1"/>
  <c r="L186" i="1"/>
  <c r="M186" i="1"/>
  <c r="L180" i="1"/>
  <c r="L178" i="1"/>
  <c r="M178" i="1"/>
  <c r="H158" i="1"/>
  <c r="L158" i="1"/>
  <c r="O145" i="1"/>
  <c r="O135" i="1"/>
  <c r="H134" i="1"/>
  <c r="O123" i="1"/>
  <c r="V123" i="1"/>
  <c r="W123" i="1" s="1"/>
  <c r="O117" i="1"/>
  <c r="T117" i="1" s="1"/>
  <c r="U117" i="1" s="1"/>
  <c r="O105" i="1"/>
  <c r="V102" i="1"/>
  <c r="W102" i="1"/>
  <c r="O101" i="1"/>
  <c r="O83" i="1"/>
  <c r="T83" i="1"/>
  <c r="V78" i="1"/>
  <c r="W78" i="1"/>
  <c r="O77" i="1"/>
  <c r="T77" i="1"/>
  <c r="H66" i="1"/>
  <c r="H56" i="1"/>
  <c r="O37" i="1"/>
  <c r="T37" i="1"/>
  <c r="O35" i="1"/>
  <c r="T35" i="1"/>
  <c r="T181" i="1"/>
  <c r="U181" i="1"/>
  <c r="T173" i="1"/>
  <c r="K156" i="1"/>
  <c r="M156" i="1"/>
  <c r="U156" i="1" s="1"/>
  <c r="K82" i="1"/>
  <c r="M209" i="1"/>
  <c r="O209" i="1"/>
  <c r="O197" i="1"/>
  <c r="T197" i="1" s="1"/>
  <c r="M188" i="1"/>
  <c r="O184" i="1"/>
  <c r="O176" i="1"/>
  <c r="T166" i="1"/>
  <c r="H150" i="1"/>
  <c r="K150" i="1" s="1"/>
  <c r="V146" i="1"/>
  <c r="W146" i="1"/>
  <c r="H140" i="1"/>
  <c r="H130" i="1"/>
  <c r="V113" i="1"/>
  <c r="W113" i="1" s="1"/>
  <c r="V108" i="1"/>
  <c r="W108" i="1" s="1"/>
  <c r="H50" i="1"/>
  <c r="H48" i="1"/>
  <c r="V398" i="1"/>
  <c r="W398" i="1" s="1"/>
  <c r="T398" i="1"/>
  <c r="V404" i="1"/>
  <c r="W404" i="1" s="1"/>
  <c r="T404" i="1"/>
  <c r="V410" i="1"/>
  <c r="W410" i="1" s="1"/>
  <c r="T410" i="1"/>
  <c r="K362" i="1"/>
  <c r="L362" i="1"/>
  <c r="O284" i="1"/>
  <c r="H284" i="1"/>
  <c r="H410" i="1"/>
  <c r="H405" i="1"/>
  <c r="O405" i="1"/>
  <c r="V405" i="1" s="1"/>
  <c r="W405" i="1" s="1"/>
  <c r="H394" i="1"/>
  <c r="H388" i="1"/>
  <c r="T370" i="1"/>
  <c r="H368" i="1"/>
  <c r="H352" i="1"/>
  <c r="K337" i="1"/>
  <c r="L337" i="1"/>
  <c r="K332" i="1"/>
  <c r="M332" i="1"/>
  <c r="L332" i="1"/>
  <c r="K318" i="1"/>
  <c r="L318" i="1"/>
  <c r="T302" i="1"/>
  <c r="V302" i="1"/>
  <c r="W302" i="1" s="1"/>
  <c r="H399" i="1"/>
  <c r="O399" i="1"/>
  <c r="H393" i="1"/>
  <c r="O393" i="1"/>
  <c r="K374" i="1"/>
  <c r="L374" i="1"/>
  <c r="T337" i="1"/>
  <c r="V337" i="1"/>
  <c r="W337" i="1" s="1"/>
  <c r="H325" i="1"/>
  <c r="O325" i="1"/>
  <c r="H309" i="1"/>
  <c r="O309" i="1"/>
  <c r="O292" i="1"/>
  <c r="H292" i="1"/>
  <c r="O411" i="1"/>
  <c r="H409" i="1"/>
  <c r="O409" i="1"/>
  <c r="O406" i="1"/>
  <c r="H398" i="1"/>
  <c r="H391" i="1"/>
  <c r="O391" i="1"/>
  <c r="H380" i="1"/>
  <c r="H364" i="1"/>
  <c r="H348" i="1"/>
  <c r="K344" i="1"/>
  <c r="L344" i="1"/>
  <c r="K341" i="1"/>
  <c r="L341" i="1"/>
  <c r="T338" i="1"/>
  <c r="V338" i="1"/>
  <c r="W338" i="1" s="1"/>
  <c r="O330" i="1"/>
  <c r="H330" i="1"/>
  <c r="T317" i="1"/>
  <c r="V317" i="1"/>
  <c r="W317" i="1" s="1"/>
  <c r="K316" i="1"/>
  <c r="L316" i="1"/>
  <c r="K297" i="1"/>
  <c r="L297" i="1"/>
  <c r="H403" i="1"/>
  <c r="O403" i="1"/>
  <c r="T372" i="1"/>
  <c r="T356" i="1"/>
  <c r="K354" i="1"/>
  <c r="L354" i="1"/>
  <c r="T328" i="1"/>
  <c r="U328" i="1" s="1"/>
  <c r="V328" i="1"/>
  <c r="W328" i="1" s="1"/>
  <c r="K378" i="1"/>
  <c r="L378" i="1"/>
  <c r="K346" i="1"/>
  <c r="L346" i="1"/>
  <c r="L414" i="1"/>
  <c r="M414" i="1" s="1"/>
  <c r="L411" i="1"/>
  <c r="M411" i="1"/>
  <c r="H397" i="1"/>
  <c r="O397" i="1"/>
  <c r="T392" i="1"/>
  <c r="T388" i="1"/>
  <c r="L385" i="1"/>
  <c r="M385" i="1"/>
  <c r="L377" i="1"/>
  <c r="M377" i="1" s="1"/>
  <c r="K376" i="1"/>
  <c r="L376" i="1"/>
  <c r="K360" i="1"/>
  <c r="L360" i="1"/>
  <c r="K338" i="1"/>
  <c r="L338" i="1"/>
  <c r="K324" i="1"/>
  <c r="L324" i="1"/>
  <c r="T322" i="1"/>
  <c r="U322" i="1"/>
  <c r="V322" i="1"/>
  <c r="W322" i="1"/>
  <c r="K308" i="1"/>
  <c r="L308" i="1"/>
  <c r="T301" i="1"/>
  <c r="V301" i="1"/>
  <c r="W301" i="1" s="1"/>
  <c r="K300" i="1"/>
  <c r="L300" i="1"/>
  <c r="O288" i="1"/>
  <c r="H288" i="1"/>
  <c r="K288" i="1" s="1"/>
  <c r="O413" i="1"/>
  <c r="T408" i="1"/>
  <c r="K386" i="1"/>
  <c r="L367" i="1"/>
  <c r="M367" i="1" s="1"/>
  <c r="L351" i="1"/>
  <c r="M351" i="1" s="1"/>
  <c r="K350" i="1"/>
  <c r="L350" i="1"/>
  <c r="L342" i="1"/>
  <c r="M339" i="1"/>
  <c r="T327" i="1"/>
  <c r="U327" i="1"/>
  <c r="V327" i="1"/>
  <c r="W327" i="1" s="1"/>
  <c r="K326" i="1"/>
  <c r="L326" i="1"/>
  <c r="T324" i="1"/>
  <c r="V324" i="1"/>
  <c r="W324" i="1"/>
  <c r="T312" i="1"/>
  <c r="V312" i="1"/>
  <c r="W312" i="1"/>
  <c r="T308" i="1"/>
  <c r="V308" i="1"/>
  <c r="W308" i="1" s="1"/>
  <c r="H401" i="1"/>
  <c r="O401" i="1"/>
  <c r="H384" i="1"/>
  <c r="H372" i="1"/>
  <c r="T358" i="1"/>
  <c r="H356" i="1"/>
  <c r="L343" i="1"/>
  <c r="M343" i="1" s="1"/>
  <c r="O310" i="1"/>
  <c r="H310" i="1"/>
  <c r="O389" i="1"/>
  <c r="O387" i="1"/>
  <c r="O385" i="1"/>
  <c r="O383" i="1"/>
  <c r="O381" i="1"/>
  <c r="O379" i="1"/>
  <c r="O377" i="1"/>
  <c r="O375" i="1"/>
  <c r="O373" i="1"/>
  <c r="O371" i="1"/>
  <c r="O369" i="1"/>
  <c r="O367" i="1"/>
  <c r="O365" i="1"/>
  <c r="O363" i="1"/>
  <c r="O361" i="1"/>
  <c r="O359" i="1"/>
  <c r="O357" i="1"/>
  <c r="O355" i="1"/>
  <c r="O353" i="1"/>
  <c r="O351" i="1"/>
  <c r="O347" i="1"/>
  <c r="O345" i="1"/>
  <c r="O343" i="1"/>
  <c r="O341" i="1"/>
  <c r="T335" i="1"/>
  <c r="T332" i="1"/>
  <c r="U332" i="1" s="1"/>
  <c r="L323" i="1"/>
  <c r="M323" i="1" s="1"/>
  <c r="L322" i="1"/>
  <c r="T300" i="1"/>
  <c r="U300" i="1" s="1"/>
  <c r="O296" i="1"/>
  <c r="H296" i="1"/>
  <c r="T293" i="1"/>
  <c r="V293" i="1"/>
  <c r="W293" i="1" s="1"/>
  <c r="T285" i="1"/>
  <c r="V285" i="1"/>
  <c r="W285" i="1" s="1"/>
  <c r="T235" i="1"/>
  <c r="V235" i="1"/>
  <c r="W235" i="1" s="1"/>
  <c r="M328" i="1"/>
  <c r="H298" i="1"/>
  <c r="O298" i="1"/>
  <c r="T295" i="1"/>
  <c r="V295" i="1"/>
  <c r="W295" i="1"/>
  <c r="O258" i="1"/>
  <c r="V258" i="1" s="1"/>
  <c r="W258" i="1" s="1"/>
  <c r="H258" i="1"/>
  <c r="L335" i="1"/>
  <c r="M335" i="1" s="1"/>
  <c r="U335" i="1" s="1"/>
  <c r="O311" i="1"/>
  <c r="L295" i="1"/>
  <c r="M295" i="1"/>
  <c r="U295" i="1" s="1"/>
  <c r="V248" i="1"/>
  <c r="W248" i="1" s="1"/>
  <c r="T248" i="1"/>
  <c r="U248" i="1"/>
  <c r="K242" i="1"/>
  <c r="L340" i="1"/>
  <c r="M340" i="1"/>
  <c r="L312" i="1"/>
  <c r="M312" i="1" s="1"/>
  <c r="U312" i="1" s="1"/>
  <c r="H294" i="1"/>
  <c r="O294" i="1"/>
  <c r="L290" i="1"/>
  <c r="K290" i="1"/>
  <c r="L287" i="1"/>
  <c r="M287" i="1"/>
  <c r="U287" i="1" s="1"/>
  <c r="L286" i="1"/>
  <c r="K286" i="1"/>
  <c r="L283" i="1"/>
  <c r="M283" i="1" s="1"/>
  <c r="U283" i="1" s="1"/>
  <c r="T280" i="1"/>
  <c r="T279" i="1"/>
  <c r="V279" i="1"/>
  <c r="W279" i="1" s="1"/>
  <c r="H276" i="1"/>
  <c r="O276" i="1"/>
  <c r="O329" i="1"/>
  <c r="O323" i="1"/>
  <c r="O307" i="1"/>
  <c r="T263" i="1"/>
  <c r="U263" i="1" s="1"/>
  <c r="V263" i="1"/>
  <c r="W263" i="1" s="1"/>
  <c r="O244" i="1"/>
  <c r="H244" i="1"/>
  <c r="L244" i="1" s="1"/>
  <c r="O321" i="1"/>
  <c r="O305" i="1"/>
  <c r="T268" i="1"/>
  <c r="V268" i="1"/>
  <c r="W268" i="1"/>
  <c r="O290" i="1"/>
  <c r="V275" i="1"/>
  <c r="W275" i="1"/>
  <c r="O262" i="1"/>
  <c r="O255" i="1"/>
  <c r="O228" i="1"/>
  <c r="H228" i="1"/>
  <c r="K226" i="1"/>
  <c r="L226" i="1"/>
  <c r="T219" i="1"/>
  <c r="U219" i="1"/>
  <c r="V219" i="1"/>
  <c r="W219" i="1" s="1"/>
  <c r="K218" i="1"/>
  <c r="M218" i="1" s="1"/>
  <c r="L218" i="1"/>
  <c r="K254" i="1"/>
  <c r="L254" i="1"/>
  <c r="H253" i="1"/>
  <c r="O253" i="1"/>
  <c r="M249" i="1"/>
  <c r="V233" i="1"/>
  <c r="W233" i="1" s="1"/>
  <c r="T233" i="1"/>
  <c r="V291" i="1"/>
  <c r="W291" i="1"/>
  <c r="V287" i="1"/>
  <c r="W287" i="1"/>
  <c r="V283" i="1"/>
  <c r="W283" i="1" s="1"/>
  <c r="V271" i="1"/>
  <c r="W271" i="1" s="1"/>
  <c r="M263" i="1"/>
  <c r="H243" i="1"/>
  <c r="O243" i="1"/>
  <c r="H241" i="1"/>
  <c r="O241" i="1"/>
  <c r="T160" i="1"/>
  <c r="V160" i="1"/>
  <c r="W160" i="1"/>
  <c r="V286" i="1"/>
  <c r="W286" i="1"/>
  <c r="V282" i="1"/>
  <c r="W282" i="1" s="1"/>
  <c r="O274" i="1"/>
  <c r="V242" i="1"/>
  <c r="W242" i="1" s="1"/>
  <c r="O227" i="1"/>
  <c r="H211" i="1"/>
  <c r="O211" i="1"/>
  <c r="V281" i="1"/>
  <c r="W281" i="1" s="1"/>
  <c r="O272" i="1"/>
  <c r="H257" i="1"/>
  <c r="L257" i="1" s="1"/>
  <c r="O257" i="1"/>
  <c r="L271" i="1"/>
  <c r="M271" i="1" s="1"/>
  <c r="O270" i="1"/>
  <c r="V256" i="1"/>
  <c r="W256" i="1"/>
  <c r="V249" i="1"/>
  <c r="W249" i="1"/>
  <c r="T249" i="1"/>
  <c r="U249" i="1" s="1"/>
  <c r="O238" i="1"/>
  <c r="O237" i="1"/>
  <c r="L225" i="1"/>
  <c r="M225" i="1"/>
  <c r="L224" i="1"/>
  <c r="M224" i="1" s="1"/>
  <c r="O222" i="1"/>
  <c r="O221" i="1"/>
  <c r="T217" i="1"/>
  <c r="T215" i="1"/>
  <c r="U215" i="1"/>
  <c r="O213" i="1"/>
  <c r="T187" i="1"/>
  <c r="V187" i="1"/>
  <c r="W187" i="1" s="1"/>
  <c r="M180" i="1"/>
  <c r="H175" i="1"/>
  <c r="O175" i="1"/>
  <c r="H207" i="1"/>
  <c r="O207" i="1"/>
  <c r="H196" i="1"/>
  <c r="O196" i="1"/>
  <c r="T191" i="1"/>
  <c r="U191" i="1" s="1"/>
  <c r="V191" i="1"/>
  <c r="W191" i="1" s="1"/>
  <c r="V254" i="1"/>
  <c r="W254" i="1" s="1"/>
  <c r="O247" i="1"/>
  <c r="V240" i="1"/>
  <c r="W240" i="1"/>
  <c r="O231" i="1"/>
  <c r="T231" i="1" s="1"/>
  <c r="V224" i="1"/>
  <c r="W224" i="1"/>
  <c r="O216" i="1"/>
  <c r="L233" i="1"/>
  <c r="M233" i="1"/>
  <c r="K191" i="1"/>
  <c r="L191" i="1"/>
  <c r="T171" i="1"/>
  <c r="U171" i="1" s="1"/>
  <c r="V171" i="1"/>
  <c r="W171" i="1" s="1"/>
  <c r="L162" i="1"/>
  <c r="K162" i="1"/>
  <c r="L247" i="1"/>
  <c r="M247" i="1"/>
  <c r="L246" i="1"/>
  <c r="O210" i="1"/>
  <c r="T208" i="1"/>
  <c r="V208" i="1"/>
  <c r="W208" i="1" s="1"/>
  <c r="K145" i="1"/>
  <c r="L145" i="1"/>
  <c r="O225" i="1"/>
  <c r="O204" i="1"/>
  <c r="H204" i="1"/>
  <c r="H183" i="1"/>
  <c r="O183" i="1"/>
  <c r="O212" i="1"/>
  <c r="K202" i="1"/>
  <c r="L202" i="1"/>
  <c r="H199" i="1"/>
  <c r="O199" i="1"/>
  <c r="M193" i="1"/>
  <c r="K151" i="1"/>
  <c r="M151" i="1" s="1"/>
  <c r="L151" i="1"/>
  <c r="H208" i="1"/>
  <c r="O203" i="1"/>
  <c r="O200" i="1"/>
  <c r="L187" i="1"/>
  <c r="M187" i="1"/>
  <c r="U187" i="1" s="1"/>
  <c r="O186" i="1"/>
  <c r="L179" i="1"/>
  <c r="M179" i="1"/>
  <c r="U179" i="1" s="1"/>
  <c r="O178" i="1"/>
  <c r="O164" i="1"/>
  <c r="H164" i="1"/>
  <c r="K157" i="1"/>
  <c r="M157" i="1"/>
  <c r="V149" i="1"/>
  <c r="W149" i="1" s="1"/>
  <c r="T149" i="1"/>
  <c r="O193" i="1"/>
  <c r="O185" i="1"/>
  <c r="O177" i="1"/>
  <c r="H166" i="1"/>
  <c r="T152" i="1"/>
  <c r="V152" i="1"/>
  <c r="W152" i="1" s="1"/>
  <c r="T140" i="1"/>
  <c r="V140" i="1"/>
  <c r="W140" i="1"/>
  <c r="O168" i="1"/>
  <c r="H168" i="1"/>
  <c r="K146" i="1"/>
  <c r="L146" i="1"/>
  <c r="M185" i="1"/>
  <c r="L170" i="1"/>
  <c r="K170" i="1"/>
  <c r="V163" i="1"/>
  <c r="W163" i="1" s="1"/>
  <c r="T163" i="1"/>
  <c r="O195" i="1"/>
  <c r="T158" i="1"/>
  <c r="V158" i="1"/>
  <c r="W158" i="1"/>
  <c r="T144" i="1"/>
  <c r="V144" i="1"/>
  <c r="W144" i="1" s="1"/>
  <c r="L159" i="1"/>
  <c r="K159" i="1"/>
  <c r="V156" i="1"/>
  <c r="W156" i="1"/>
  <c r="K133" i="1"/>
  <c r="L133" i="1"/>
  <c r="O188" i="1"/>
  <c r="T188" i="1" s="1"/>
  <c r="U188" i="1" s="1"/>
  <c r="O180" i="1"/>
  <c r="O172" i="1"/>
  <c r="V155" i="1"/>
  <c r="W155" i="1" s="1"/>
  <c r="T155" i="1"/>
  <c r="T154" i="1"/>
  <c r="V154" i="1"/>
  <c r="W154" i="1" s="1"/>
  <c r="K158" i="1"/>
  <c r="K148" i="1"/>
  <c r="L148" i="1"/>
  <c r="V143" i="1"/>
  <c r="W143" i="1"/>
  <c r="T143" i="1"/>
  <c r="K140" i="1"/>
  <c r="M140" i="1" s="1"/>
  <c r="L140" i="1"/>
  <c r="V135" i="1"/>
  <c r="W135" i="1" s="1"/>
  <c r="T135" i="1"/>
  <c r="T132" i="1"/>
  <c r="V132" i="1"/>
  <c r="W132" i="1" s="1"/>
  <c r="K127" i="1"/>
  <c r="L127" i="1"/>
  <c r="K122" i="1"/>
  <c r="L122" i="1"/>
  <c r="L78" i="1"/>
  <c r="K78" i="1"/>
  <c r="L150" i="1"/>
  <c r="M150" i="1" s="1"/>
  <c r="V145" i="1"/>
  <c r="W145" i="1"/>
  <c r="T145" i="1"/>
  <c r="V137" i="1"/>
  <c r="W137" i="1"/>
  <c r="T137" i="1"/>
  <c r="K134" i="1"/>
  <c r="L134" i="1"/>
  <c r="K123" i="1"/>
  <c r="L123" i="1"/>
  <c r="M123" i="1" s="1"/>
  <c r="T111" i="1"/>
  <c r="U111" i="1" s="1"/>
  <c r="V111" i="1"/>
  <c r="W111" i="1" s="1"/>
  <c r="K143" i="1"/>
  <c r="L143" i="1"/>
  <c r="K135" i="1"/>
  <c r="L135" i="1"/>
  <c r="K129" i="1"/>
  <c r="L129" i="1"/>
  <c r="K124" i="1"/>
  <c r="L124" i="1"/>
  <c r="L104" i="1"/>
  <c r="K104" i="1"/>
  <c r="K154" i="1"/>
  <c r="L154" i="1"/>
  <c r="K152" i="1"/>
  <c r="L152" i="1"/>
  <c r="V147" i="1"/>
  <c r="W147" i="1"/>
  <c r="T147" i="1"/>
  <c r="K144" i="1"/>
  <c r="L144" i="1"/>
  <c r="V139" i="1"/>
  <c r="W139" i="1"/>
  <c r="T139" i="1"/>
  <c r="K136" i="1"/>
  <c r="L136" i="1"/>
  <c r="K130" i="1"/>
  <c r="L130" i="1"/>
  <c r="T130" i="1"/>
  <c r="V130" i="1"/>
  <c r="W130" i="1"/>
  <c r="K125" i="1"/>
  <c r="L125" i="1"/>
  <c r="K120" i="1"/>
  <c r="L120" i="1"/>
  <c r="L66" i="1"/>
  <c r="K66" i="1"/>
  <c r="T60" i="1"/>
  <c r="V60" i="1"/>
  <c r="W60" i="1"/>
  <c r="V141" i="1"/>
  <c r="W141" i="1" s="1"/>
  <c r="T141" i="1"/>
  <c r="K138" i="1"/>
  <c r="L138" i="1"/>
  <c r="M138" i="1" s="1"/>
  <c r="K131" i="1"/>
  <c r="L131" i="1"/>
  <c r="K126" i="1"/>
  <c r="L126" i="1"/>
  <c r="K139" i="1"/>
  <c r="L139" i="1"/>
  <c r="K132" i="1"/>
  <c r="L132" i="1"/>
  <c r="K121" i="1"/>
  <c r="L121" i="1"/>
  <c r="T133" i="1"/>
  <c r="T131" i="1"/>
  <c r="T127" i="1"/>
  <c r="T125" i="1"/>
  <c r="T121" i="1"/>
  <c r="T119" i="1"/>
  <c r="K117" i="1"/>
  <c r="M117" i="1"/>
  <c r="K113" i="1"/>
  <c r="L113" i="1"/>
  <c r="K112" i="1"/>
  <c r="M112" i="1"/>
  <c r="T109" i="1"/>
  <c r="V109" i="1"/>
  <c r="W109" i="1"/>
  <c r="K99" i="1"/>
  <c r="L99" i="1"/>
  <c r="T89" i="1"/>
  <c r="V89" i="1"/>
  <c r="W89" i="1" s="1"/>
  <c r="K68" i="1"/>
  <c r="M68" i="1" s="1"/>
  <c r="T91" i="1"/>
  <c r="V91" i="1"/>
  <c r="W91" i="1"/>
  <c r="K86" i="1"/>
  <c r="M86" i="1" s="1"/>
  <c r="K74" i="1"/>
  <c r="M74" i="1"/>
  <c r="T72" i="1"/>
  <c r="V72" i="1"/>
  <c r="W72" i="1" s="1"/>
  <c r="T56" i="1"/>
  <c r="V56" i="1"/>
  <c r="W56" i="1" s="1"/>
  <c r="T52" i="1"/>
  <c r="V52" i="1"/>
  <c r="W52" i="1"/>
  <c r="T48" i="1"/>
  <c r="V48" i="1"/>
  <c r="W48" i="1" s="1"/>
  <c r="T44" i="1"/>
  <c r="V44" i="1"/>
  <c r="W44" i="1"/>
  <c r="T40" i="1"/>
  <c r="V40" i="1"/>
  <c r="W40" i="1" s="1"/>
  <c r="K111" i="1"/>
  <c r="L111" i="1"/>
  <c r="T105" i="1"/>
  <c r="V105" i="1"/>
  <c r="W105" i="1"/>
  <c r="T93" i="1"/>
  <c r="V93" i="1"/>
  <c r="W93" i="1" s="1"/>
  <c r="K53" i="1"/>
  <c r="L53" i="1"/>
  <c r="M53" i="1" s="1"/>
  <c r="K49" i="1"/>
  <c r="M49" i="1" s="1"/>
  <c r="L49" i="1"/>
  <c r="K45" i="1"/>
  <c r="L45" i="1"/>
  <c r="M45" i="1" s="1"/>
  <c r="K41" i="1"/>
  <c r="M41" i="1" s="1"/>
  <c r="L41" i="1"/>
  <c r="T103" i="1"/>
  <c r="V103" i="1"/>
  <c r="W103" i="1"/>
  <c r="T68" i="1"/>
  <c r="U68" i="1" s="1"/>
  <c r="V68" i="1"/>
  <c r="W68" i="1" s="1"/>
  <c r="T101" i="1"/>
  <c r="V101" i="1"/>
  <c r="W101" i="1"/>
  <c r="T97" i="1"/>
  <c r="V97" i="1"/>
  <c r="W97" i="1" s="1"/>
  <c r="T58" i="1"/>
  <c r="V58" i="1"/>
  <c r="W58" i="1"/>
  <c r="T54" i="1"/>
  <c r="V54" i="1"/>
  <c r="W54" i="1" s="1"/>
  <c r="T50" i="1"/>
  <c r="V50" i="1"/>
  <c r="W50" i="1"/>
  <c r="T46" i="1"/>
  <c r="V46" i="1"/>
  <c r="W46" i="1" s="1"/>
  <c r="T42" i="1"/>
  <c r="V42" i="1"/>
  <c r="W42" i="1"/>
  <c r="K118" i="1"/>
  <c r="M118" i="1"/>
  <c r="U118" i="1" s="1"/>
  <c r="K114" i="1"/>
  <c r="K102" i="1"/>
  <c r="M102" i="1" s="1"/>
  <c r="U102" i="1" s="1"/>
  <c r="K96" i="1"/>
  <c r="M96" i="1" s="1"/>
  <c r="U96" i="1" s="1"/>
  <c r="K80" i="1"/>
  <c r="K72" i="1"/>
  <c r="M72" i="1"/>
  <c r="U72" i="1" s="1"/>
  <c r="T70" i="1"/>
  <c r="V70" i="1"/>
  <c r="W70" i="1"/>
  <c r="K55" i="1"/>
  <c r="L55" i="1"/>
  <c r="K52" i="1"/>
  <c r="M52" i="1" s="1"/>
  <c r="U52" i="1" s="1"/>
  <c r="K51" i="1"/>
  <c r="L51" i="1"/>
  <c r="M51" i="1" s="1"/>
  <c r="U51" i="1" s="1"/>
  <c r="K47" i="1"/>
  <c r="L47" i="1"/>
  <c r="M47" i="1" s="1"/>
  <c r="K44" i="1"/>
  <c r="M44" i="1"/>
  <c r="U44" i="1" s="1"/>
  <c r="K43" i="1"/>
  <c r="L43" i="1"/>
  <c r="K40" i="1"/>
  <c r="M40" i="1" s="1"/>
  <c r="K39" i="1"/>
  <c r="M39" i="1" s="1"/>
  <c r="L39" i="1"/>
  <c r="K36" i="1"/>
  <c r="M36" i="1"/>
  <c r="L97" i="1"/>
  <c r="L95" i="1"/>
  <c r="M95" i="1"/>
  <c r="L89" i="1"/>
  <c r="M89" i="1"/>
  <c r="U89" i="1" s="1"/>
  <c r="L87" i="1"/>
  <c r="M87" i="1"/>
  <c r="L81" i="1"/>
  <c r="M81" i="1"/>
  <c r="U81" i="1" s="1"/>
  <c r="L79" i="1"/>
  <c r="M79" i="1"/>
  <c r="U79" i="1" s="1"/>
  <c r="L77" i="1"/>
  <c r="M77" i="1"/>
  <c r="L75" i="1"/>
  <c r="M75" i="1" s="1"/>
  <c r="U75" i="1" s="1"/>
  <c r="L71" i="1"/>
  <c r="M71" i="1"/>
  <c r="L67" i="1"/>
  <c r="M67" i="1" s="1"/>
  <c r="U67" i="1" s="1"/>
  <c r="L65" i="1"/>
  <c r="M65" i="1"/>
  <c r="U65" i="1" s="1"/>
  <c r="L63" i="1"/>
  <c r="M63" i="1"/>
  <c r="U63" i="1" s="1"/>
  <c r="L57" i="1"/>
  <c r="V85" i="1"/>
  <c r="W85" i="1" s="1"/>
  <c r="V83" i="1"/>
  <c r="W83" i="1" s="1"/>
  <c r="V81" i="1"/>
  <c r="W81" i="1" s="1"/>
  <c r="V79" i="1"/>
  <c r="W79" i="1"/>
  <c r="V75" i="1"/>
  <c r="W75" i="1" s="1"/>
  <c r="V73" i="1"/>
  <c r="W73" i="1" s="1"/>
  <c r="V71" i="1"/>
  <c r="W71" i="1" s="1"/>
  <c r="V67" i="1"/>
  <c r="W67" i="1" s="1"/>
  <c r="V65" i="1"/>
  <c r="W65" i="1" s="1"/>
  <c r="V63" i="1"/>
  <c r="W63" i="1" s="1"/>
  <c r="V61" i="1"/>
  <c r="W61" i="1"/>
  <c r="V57" i="1"/>
  <c r="W57" i="1" s="1"/>
  <c r="V55" i="1"/>
  <c r="W55" i="1"/>
  <c r="V53" i="1"/>
  <c r="W53" i="1"/>
  <c r="V51" i="1"/>
  <c r="W51" i="1" s="1"/>
  <c r="V49" i="1"/>
  <c r="W49" i="1" s="1"/>
  <c r="V47" i="1"/>
  <c r="W47" i="1"/>
  <c r="V45" i="1"/>
  <c r="W45" i="1"/>
  <c r="V43" i="1"/>
  <c r="W43" i="1" s="1"/>
  <c r="V41" i="1"/>
  <c r="W41" i="1" s="1"/>
  <c r="V39" i="1"/>
  <c r="W39" i="1" s="1"/>
  <c r="V37" i="1"/>
  <c r="W37" i="1"/>
  <c r="V35" i="1"/>
  <c r="W35" i="1" s="1"/>
  <c r="L4" i="1"/>
  <c r="K4" i="1"/>
  <c r="M4" i="1" s="1"/>
  <c r="L25" i="1"/>
  <c r="K25" i="1"/>
  <c r="M25" i="1" s="1"/>
  <c r="V52" i="4"/>
  <c r="W52" i="4"/>
  <c r="T52" i="4"/>
  <c r="U50" i="4"/>
  <c r="K47" i="4"/>
  <c r="M47" i="4"/>
  <c r="L20" i="4"/>
  <c r="V44" i="4"/>
  <c r="W44" i="4" s="1"/>
  <c r="T44" i="4"/>
  <c r="L9" i="1"/>
  <c r="K9" i="1"/>
  <c r="V30" i="1"/>
  <c r="W30" i="1" s="1"/>
  <c r="T30" i="1"/>
  <c r="K35" i="4"/>
  <c r="L35" i="4"/>
  <c r="V35" i="4"/>
  <c r="W35" i="4" s="1"/>
  <c r="T35" i="4"/>
  <c r="V5" i="4"/>
  <c r="W5" i="4" s="1"/>
  <c r="T5" i="4"/>
  <c r="U5" i="4" s="1"/>
  <c r="V28" i="1"/>
  <c r="W28" i="1" s="1"/>
  <c r="T28" i="1"/>
  <c r="V14" i="1"/>
  <c r="W14" i="1"/>
  <c r="T14" i="1"/>
  <c r="K44" i="4"/>
  <c r="M44" i="4" s="1"/>
  <c r="L44" i="4"/>
  <c r="K28" i="4"/>
  <c r="L28" i="4"/>
  <c r="K12" i="4"/>
  <c r="M12" i="4" s="1"/>
  <c r="L12" i="4"/>
  <c r="V27" i="4"/>
  <c r="W27" i="4" s="1"/>
  <c r="T27" i="4"/>
  <c r="K43" i="4"/>
  <c r="M43" i="4" s="1"/>
  <c r="L43" i="4"/>
  <c r="M18" i="4"/>
  <c r="V19" i="4"/>
  <c r="W19" i="4" s="1"/>
  <c r="T19" i="4"/>
  <c r="V12" i="1"/>
  <c r="W12" i="1" s="1"/>
  <c r="T12" i="1"/>
  <c r="U12" i="1" s="1"/>
  <c r="T42" i="4"/>
  <c r="V49" i="4"/>
  <c r="W49" i="4" s="1"/>
  <c r="T49" i="4"/>
  <c r="V33" i="4"/>
  <c r="W33" i="4" s="1"/>
  <c r="T33" i="4"/>
  <c r="U33" i="4"/>
  <c r="V25" i="4"/>
  <c r="W25" i="4" s="1"/>
  <c r="T25" i="4"/>
  <c r="T4" i="4"/>
  <c r="V4" i="4"/>
  <c r="W4" i="4" s="1"/>
  <c r="O34" i="1"/>
  <c r="H34" i="1"/>
  <c r="L33" i="1"/>
  <c r="K33" i="1"/>
  <c r="L17" i="1"/>
  <c r="M17" i="1" s="1"/>
  <c r="K17" i="1"/>
  <c r="L21" i="1"/>
  <c r="K21" i="1"/>
  <c r="L5" i="1"/>
  <c r="K5" i="1"/>
  <c r="V4" i="1"/>
  <c r="W4" i="1" s="1"/>
  <c r="T4" i="1"/>
  <c r="O33" i="1"/>
  <c r="O31" i="1"/>
  <c r="O29" i="1"/>
  <c r="O27" i="1"/>
  <c r="O25" i="1"/>
  <c r="O23" i="1"/>
  <c r="O21" i="1"/>
  <c r="V21" i="1" s="1"/>
  <c r="W21" i="1" s="1"/>
  <c r="O19" i="1"/>
  <c r="O17" i="1"/>
  <c r="O15" i="1"/>
  <c r="T15" i="1" s="1"/>
  <c r="O13" i="1"/>
  <c r="O11" i="1"/>
  <c r="O9" i="1"/>
  <c r="O7" i="1"/>
  <c r="O5" i="1"/>
  <c r="V5" i="1" s="1"/>
  <c r="W5" i="1" s="1"/>
  <c r="H32" i="1"/>
  <c r="H30" i="1"/>
  <c r="H28" i="1"/>
  <c r="H24" i="1"/>
  <c r="H22" i="1"/>
  <c r="H20" i="1"/>
  <c r="H18" i="1"/>
  <c r="H16" i="1"/>
  <c r="H14" i="1"/>
  <c r="L14" i="1" s="1"/>
  <c r="H12" i="1"/>
  <c r="H10" i="1"/>
  <c r="H8" i="1"/>
  <c r="H6" i="1"/>
  <c r="L37" i="4"/>
  <c r="M37" i="4"/>
  <c r="U37" i="4" s="1"/>
  <c r="L19" i="4"/>
  <c r="K26" i="4"/>
  <c r="L26" i="4"/>
  <c r="L27" i="4"/>
  <c r="M27" i="4"/>
  <c r="L23" i="4"/>
  <c r="K23" i="4"/>
  <c r="M23" i="4" s="1"/>
  <c r="L55" i="4"/>
  <c r="K55" i="4"/>
  <c r="K29" i="4"/>
  <c r="L29" i="4"/>
  <c r="L7" i="4"/>
  <c r="K7" i="4"/>
  <c r="M167" i="1"/>
  <c r="M80" i="1"/>
  <c r="U80" i="1" s="1"/>
  <c r="M60" i="1"/>
  <c r="U60" i="1" s="1"/>
  <c r="M82" i="1"/>
  <c r="M254" i="1"/>
  <c r="M97" i="1"/>
  <c r="U97" i="1" s="1"/>
  <c r="M124" i="1"/>
  <c r="M158" i="1"/>
  <c r="M131" i="1"/>
  <c r="U131" i="1" s="1"/>
  <c r="M129" i="1"/>
  <c r="M386" i="1"/>
  <c r="U386" i="1" s="1"/>
  <c r="M57" i="1"/>
  <c r="U57" i="1" s="1"/>
  <c r="M220" i="1"/>
  <c r="M322" i="1"/>
  <c r="M145" i="1"/>
  <c r="L155" i="1"/>
  <c r="K155" i="1"/>
  <c r="M110" i="1"/>
  <c r="V245" i="1"/>
  <c r="W245" i="1"/>
  <c r="T245" i="1"/>
  <c r="U245" i="1"/>
  <c r="V319" i="1"/>
  <c r="W319" i="1" s="1"/>
  <c r="T319" i="1"/>
  <c r="K285" i="1"/>
  <c r="L285" i="1"/>
  <c r="L161" i="1"/>
  <c r="K161" i="1"/>
  <c r="M326" i="1"/>
  <c r="U326" i="1" s="1"/>
  <c r="M376" i="1"/>
  <c r="L382" i="1"/>
  <c r="K382" i="1"/>
  <c r="M382" i="1" s="1"/>
  <c r="M324" i="1"/>
  <c r="U324" i="1" s="1"/>
  <c r="M337" i="1"/>
  <c r="M299" i="1"/>
  <c r="L160" i="1"/>
  <c r="K160" i="1"/>
  <c r="T90" i="1"/>
  <c r="V90" i="1"/>
  <c r="W90" i="1"/>
  <c r="M286" i="1"/>
  <c r="M336" i="1"/>
  <c r="U336" i="1" s="1"/>
  <c r="L98" i="1"/>
  <c r="K98" i="1"/>
  <c r="K232" i="1"/>
  <c r="L232" i="1"/>
  <c r="M232" i="1" s="1"/>
  <c r="L115" i="1"/>
  <c r="M115" i="1" s="1"/>
  <c r="K115" i="1"/>
  <c r="K320" i="1"/>
  <c r="L320" i="1"/>
  <c r="T414" i="1"/>
  <c r="U414" i="1" s="1"/>
  <c r="V414" i="1"/>
  <c r="W414" i="1" s="1"/>
  <c r="K404" i="1"/>
  <c r="M404" i="1" s="1"/>
  <c r="K402" i="1"/>
  <c r="M402" i="1" s="1"/>
  <c r="L402" i="1"/>
  <c r="V400" i="1"/>
  <c r="W400" i="1" s="1"/>
  <c r="T400" i="1"/>
  <c r="K396" i="1"/>
  <c r="L396" i="1"/>
  <c r="L392" i="1"/>
  <c r="M392" i="1" s="1"/>
  <c r="K392" i="1"/>
  <c r="K358" i="1"/>
  <c r="M358" i="1" s="1"/>
  <c r="U358" i="1" s="1"/>
  <c r="L370" i="1"/>
  <c r="M370" i="1" s="1"/>
  <c r="M362" i="1"/>
  <c r="U362" i="1" s="1"/>
  <c r="L334" i="1"/>
  <c r="T339" i="1"/>
  <c r="U339" i="1" s="1"/>
  <c r="V339" i="1"/>
  <c r="W339" i="1" s="1"/>
  <c r="T333" i="1"/>
  <c r="U333" i="1" s="1"/>
  <c r="V333" i="1"/>
  <c r="W333" i="1" s="1"/>
  <c r="V340" i="1"/>
  <c r="W340" i="1" s="1"/>
  <c r="T340" i="1"/>
  <c r="U340" i="1" s="1"/>
  <c r="V331" i="1"/>
  <c r="W331" i="1"/>
  <c r="T331" i="1"/>
  <c r="U331" i="1" s="1"/>
  <c r="T315" i="1"/>
  <c r="T316" i="1"/>
  <c r="V314" i="1"/>
  <c r="W314" i="1"/>
  <c r="T314" i="1"/>
  <c r="M306" i="1"/>
  <c r="V303" i="1"/>
  <c r="W303" i="1"/>
  <c r="T303" i="1"/>
  <c r="V297" i="1"/>
  <c r="W297" i="1" s="1"/>
  <c r="L306" i="1"/>
  <c r="M308" i="1"/>
  <c r="M300" i="1"/>
  <c r="K281" i="1"/>
  <c r="L281" i="1"/>
  <c r="K289" i="1"/>
  <c r="L289" i="1"/>
  <c r="T273" i="1"/>
  <c r="V273" i="1"/>
  <c r="W273" i="1"/>
  <c r="K267" i="1"/>
  <c r="L267" i="1"/>
  <c r="T266" i="1"/>
  <c r="V266" i="1"/>
  <c r="W266" i="1" s="1"/>
  <c r="T265" i="1"/>
  <c r="V265" i="1"/>
  <c r="W265" i="1"/>
  <c r="T259" i="1"/>
  <c r="U259" i="1" s="1"/>
  <c r="V259" i="1"/>
  <c r="W259" i="1" s="1"/>
  <c r="V251" i="1"/>
  <c r="W251" i="1" s="1"/>
  <c r="M242" i="1"/>
  <c r="T250" i="1"/>
  <c r="V250" i="1"/>
  <c r="W250" i="1"/>
  <c r="M226" i="1"/>
  <c r="V214" i="1"/>
  <c r="W214" i="1"/>
  <c r="T218" i="1"/>
  <c r="U218" i="1"/>
  <c r="K58" i="1"/>
  <c r="M58" i="1"/>
  <c r="M135" i="1"/>
  <c r="U135" i="1" s="1"/>
  <c r="M191" i="1"/>
  <c r="T209" i="1"/>
  <c r="U209" i="1"/>
  <c r="V209" i="1"/>
  <c r="W209" i="1"/>
  <c r="L92" i="1"/>
  <c r="K92" i="1"/>
  <c r="M100" i="1"/>
  <c r="M139" i="1"/>
  <c r="U139" i="1" s="1"/>
  <c r="M143" i="1"/>
  <c r="U143" i="1" s="1"/>
  <c r="M134" i="1"/>
  <c r="T76" i="1"/>
  <c r="V76" i="1"/>
  <c r="W76" i="1"/>
  <c r="L169" i="1"/>
  <c r="K169" i="1"/>
  <c r="M171" i="1"/>
  <c r="M111" i="1"/>
  <c r="T123" i="1"/>
  <c r="U123" i="1" s="1"/>
  <c r="M126" i="1"/>
  <c r="M78" i="1"/>
  <c r="U78" i="1" s="1"/>
  <c r="M133" i="1"/>
  <c r="U133" i="1" s="1"/>
  <c r="V179" i="1"/>
  <c r="W179" i="1" s="1"/>
  <c r="V197" i="1"/>
  <c r="W197" i="1" s="1"/>
  <c r="T100" i="1"/>
  <c r="U100" i="1" s="1"/>
  <c r="V100" i="1"/>
  <c r="W100" i="1" s="1"/>
  <c r="T114" i="1"/>
  <c r="V114" i="1"/>
  <c r="W114" i="1"/>
  <c r="M90" i="1"/>
  <c r="U90" i="1" s="1"/>
  <c r="M33" i="1"/>
  <c r="L93" i="1"/>
  <c r="M93" i="1"/>
  <c r="U93" i="1" s="1"/>
  <c r="V95" i="1"/>
  <c r="W95" i="1"/>
  <c r="M66" i="1"/>
  <c r="T176" i="1"/>
  <c r="V176" i="1"/>
  <c r="W176" i="1" s="1"/>
  <c r="V201" i="1"/>
  <c r="W201" i="1" s="1"/>
  <c r="T201" i="1"/>
  <c r="T110" i="1"/>
  <c r="U110" i="1"/>
  <c r="V110" i="1"/>
  <c r="W110" i="1" s="1"/>
  <c r="L119" i="1"/>
  <c r="K119" i="1"/>
  <c r="L62" i="1"/>
  <c r="K62" i="1"/>
  <c r="T112" i="1"/>
  <c r="U112" i="1" s="1"/>
  <c r="V112" i="1"/>
  <c r="W112" i="1" s="1"/>
  <c r="V77" i="1"/>
  <c r="W77" i="1" s="1"/>
  <c r="M159" i="1"/>
  <c r="T184" i="1"/>
  <c r="V184" i="1"/>
  <c r="W184" i="1" s="1"/>
  <c r="T190" i="1"/>
  <c r="V190" i="1"/>
  <c r="W190" i="1"/>
  <c r="L50" i="1"/>
  <c r="K50" i="1"/>
  <c r="M55" i="1"/>
  <c r="M113" i="1"/>
  <c r="U113" i="1" s="1"/>
  <c r="M146" i="1"/>
  <c r="U146" i="1" s="1"/>
  <c r="T80" i="1"/>
  <c r="V80" i="1"/>
  <c r="W80" i="1" s="1"/>
  <c r="L164" i="1"/>
  <c r="K164" i="1"/>
  <c r="T238" i="1"/>
  <c r="V238" i="1"/>
  <c r="W238" i="1" s="1"/>
  <c r="T355" i="1"/>
  <c r="U355" i="1" s="1"/>
  <c r="V355" i="1"/>
  <c r="W355" i="1"/>
  <c r="T387" i="1"/>
  <c r="V387" i="1"/>
  <c r="W387" i="1" s="1"/>
  <c r="L292" i="1"/>
  <c r="K292" i="1"/>
  <c r="T399" i="1"/>
  <c r="U399" i="1" s="1"/>
  <c r="V399" i="1"/>
  <c r="W399" i="1" s="1"/>
  <c r="L388" i="1"/>
  <c r="K388" i="1"/>
  <c r="M99" i="1"/>
  <c r="M154" i="1"/>
  <c r="U154" i="1" s="1"/>
  <c r="T180" i="1"/>
  <c r="U180" i="1" s="1"/>
  <c r="V180" i="1"/>
  <c r="W180" i="1" s="1"/>
  <c r="L168" i="1"/>
  <c r="K168" i="1"/>
  <c r="T164" i="1"/>
  <c r="U164" i="1"/>
  <c r="V164" i="1"/>
  <c r="W164" i="1" s="1"/>
  <c r="T210" i="1"/>
  <c r="V210" i="1"/>
  <c r="W210" i="1" s="1"/>
  <c r="V216" i="1"/>
  <c r="W216" i="1"/>
  <c r="T216" i="1"/>
  <c r="T272" i="1"/>
  <c r="V272" i="1"/>
  <c r="W272" i="1"/>
  <c r="V253" i="1"/>
  <c r="W253" i="1" s="1"/>
  <c r="T253" i="1"/>
  <c r="U253" i="1"/>
  <c r="T244" i="1"/>
  <c r="V244" i="1"/>
  <c r="W244" i="1"/>
  <c r="T329" i="1"/>
  <c r="U329" i="1" s="1"/>
  <c r="V329" i="1"/>
  <c r="W329" i="1"/>
  <c r="T311" i="1"/>
  <c r="V311" i="1"/>
  <c r="W311" i="1"/>
  <c r="T298" i="1"/>
  <c r="U298" i="1" s="1"/>
  <c r="V298" i="1"/>
  <c r="W298" i="1"/>
  <c r="T341" i="1"/>
  <c r="V341" i="1"/>
  <c r="W341" i="1" s="1"/>
  <c r="T357" i="1"/>
  <c r="V357" i="1"/>
  <c r="W357" i="1" s="1"/>
  <c r="T373" i="1"/>
  <c r="V373" i="1"/>
  <c r="W373" i="1" s="1"/>
  <c r="T389" i="1"/>
  <c r="V389" i="1"/>
  <c r="W389" i="1" s="1"/>
  <c r="M342" i="1"/>
  <c r="K403" i="1"/>
  <c r="L403" i="1"/>
  <c r="M403" i="1" s="1"/>
  <c r="M344" i="1"/>
  <c r="T292" i="1"/>
  <c r="U292" i="1"/>
  <c r="V292" i="1"/>
  <c r="W292" i="1" s="1"/>
  <c r="L399" i="1"/>
  <c r="K399" i="1"/>
  <c r="K394" i="1"/>
  <c r="L394" i="1"/>
  <c r="M394" i="1" s="1"/>
  <c r="T212" i="1"/>
  <c r="V212" i="1"/>
  <c r="W212" i="1"/>
  <c r="T255" i="1"/>
  <c r="V255" i="1"/>
  <c r="W255" i="1" s="1"/>
  <c r="T168" i="1"/>
  <c r="V168" i="1"/>
  <c r="W168" i="1" s="1"/>
  <c r="T178" i="1"/>
  <c r="U178" i="1"/>
  <c r="V178" i="1"/>
  <c r="W178" i="1" s="1"/>
  <c r="T207" i="1"/>
  <c r="V207" i="1"/>
  <c r="W207" i="1" s="1"/>
  <c r="T227" i="1"/>
  <c r="V227" i="1"/>
  <c r="W227" i="1" s="1"/>
  <c r="T274" i="1"/>
  <c r="V274" i="1"/>
  <c r="W274" i="1"/>
  <c r="T241" i="1"/>
  <c r="U241" i="1" s="1"/>
  <c r="V241" i="1"/>
  <c r="W241" i="1" s="1"/>
  <c r="K253" i="1"/>
  <c r="L253" i="1"/>
  <c r="T262" i="1"/>
  <c r="U262" i="1" s="1"/>
  <c r="V262" i="1"/>
  <c r="W262" i="1"/>
  <c r="T294" i="1"/>
  <c r="V294" i="1"/>
  <c r="W294" i="1" s="1"/>
  <c r="L298" i="1"/>
  <c r="K298" i="1"/>
  <c r="T343" i="1"/>
  <c r="U343" i="1" s="1"/>
  <c r="V343" i="1"/>
  <c r="W343" i="1" s="1"/>
  <c r="T359" i="1"/>
  <c r="U359" i="1" s="1"/>
  <c r="V359" i="1"/>
  <c r="W359" i="1"/>
  <c r="T375" i="1"/>
  <c r="U375" i="1" s="1"/>
  <c r="V375" i="1"/>
  <c r="W375" i="1" s="1"/>
  <c r="K356" i="1"/>
  <c r="L356" i="1"/>
  <c r="K330" i="1"/>
  <c r="M330" i="1" s="1"/>
  <c r="L330" i="1"/>
  <c r="K348" i="1"/>
  <c r="L348" i="1"/>
  <c r="V406" i="1"/>
  <c r="W406" i="1" s="1"/>
  <c r="T406" i="1"/>
  <c r="T309" i="1"/>
  <c r="V309" i="1"/>
  <c r="W309" i="1" s="1"/>
  <c r="K401" i="1"/>
  <c r="L401" i="1"/>
  <c r="T403" i="1"/>
  <c r="V403" i="1"/>
  <c r="W403" i="1" s="1"/>
  <c r="M121" i="1"/>
  <c r="U121" i="1" s="1"/>
  <c r="M120" i="1"/>
  <c r="M144" i="1"/>
  <c r="U144" i="1" s="1"/>
  <c r="M122" i="1"/>
  <c r="T183" i="1"/>
  <c r="V183" i="1"/>
  <c r="W183" i="1" s="1"/>
  <c r="V231" i="1"/>
  <c r="W231" i="1" s="1"/>
  <c r="K207" i="1"/>
  <c r="L207" i="1"/>
  <c r="T221" i="1"/>
  <c r="V221" i="1"/>
  <c r="W221" i="1"/>
  <c r="K241" i="1"/>
  <c r="L241" i="1"/>
  <c r="L294" i="1"/>
  <c r="K294" i="1"/>
  <c r="M294" i="1" s="1"/>
  <c r="T345" i="1"/>
  <c r="V345" i="1"/>
  <c r="W345" i="1" s="1"/>
  <c r="T361" i="1"/>
  <c r="V361" i="1"/>
  <c r="W361" i="1"/>
  <c r="T377" i="1"/>
  <c r="U377" i="1" s="1"/>
  <c r="V377" i="1"/>
  <c r="W377" i="1" s="1"/>
  <c r="M350" i="1"/>
  <c r="L288" i="1"/>
  <c r="M338" i="1"/>
  <c r="M346" i="1"/>
  <c r="M354" i="1"/>
  <c r="M297" i="1"/>
  <c r="T330" i="1"/>
  <c r="V330" i="1"/>
  <c r="W330" i="1" s="1"/>
  <c r="K364" i="1"/>
  <c r="L364" i="1"/>
  <c r="T409" i="1"/>
  <c r="V409" i="1"/>
  <c r="W409" i="1" s="1"/>
  <c r="K309" i="1"/>
  <c r="M309" i="1" s="1"/>
  <c r="U309" i="1" s="1"/>
  <c r="L309" i="1"/>
  <c r="K405" i="1"/>
  <c r="L405" i="1"/>
  <c r="T225" i="1"/>
  <c r="U225" i="1"/>
  <c r="V225" i="1"/>
  <c r="W225" i="1"/>
  <c r="L166" i="1"/>
  <c r="K166" i="1"/>
  <c r="T186" i="1"/>
  <c r="U186" i="1" s="1"/>
  <c r="V186" i="1"/>
  <c r="W186" i="1"/>
  <c r="T199" i="1"/>
  <c r="V199" i="1"/>
  <c r="W199" i="1" s="1"/>
  <c r="K183" i="1"/>
  <c r="L183" i="1"/>
  <c r="T222" i="1"/>
  <c r="V222" i="1"/>
  <c r="W222" i="1"/>
  <c r="T243" i="1"/>
  <c r="V243" i="1"/>
  <c r="W243" i="1" s="1"/>
  <c r="K258" i="1"/>
  <c r="M258" i="1" s="1"/>
  <c r="L258" i="1"/>
  <c r="T347" i="1"/>
  <c r="V347" i="1"/>
  <c r="W347" i="1" s="1"/>
  <c r="T363" i="1"/>
  <c r="V363" i="1"/>
  <c r="W363" i="1"/>
  <c r="T379" i="1"/>
  <c r="V379" i="1"/>
  <c r="W379" i="1" s="1"/>
  <c r="K310" i="1"/>
  <c r="L310" i="1"/>
  <c r="K372" i="1"/>
  <c r="L372" i="1"/>
  <c r="M372" i="1" s="1"/>
  <c r="T288" i="1"/>
  <c r="V288" i="1"/>
  <c r="W288" i="1"/>
  <c r="K380" i="1"/>
  <c r="L380" i="1"/>
  <c r="L409" i="1"/>
  <c r="K409" i="1"/>
  <c r="M409" i="1" s="1"/>
  <c r="U409" i="1" s="1"/>
  <c r="T325" i="1"/>
  <c r="V325" i="1"/>
  <c r="W325" i="1"/>
  <c r="K410" i="1"/>
  <c r="L410" i="1"/>
  <c r="K208" i="1"/>
  <c r="M208" i="1" s="1"/>
  <c r="U208" i="1" s="1"/>
  <c r="L208" i="1"/>
  <c r="T323" i="1"/>
  <c r="U323" i="1"/>
  <c r="V323" i="1"/>
  <c r="W323" i="1"/>
  <c r="T413" i="1"/>
  <c r="V413" i="1"/>
  <c r="W413" i="1"/>
  <c r="M43" i="1"/>
  <c r="M125" i="1"/>
  <c r="U125" i="1" s="1"/>
  <c r="M130" i="1"/>
  <c r="M104" i="1"/>
  <c r="M127" i="1"/>
  <c r="U127" i="1" s="1"/>
  <c r="M170" i="1"/>
  <c r="V177" i="1"/>
  <c r="W177" i="1"/>
  <c r="T177" i="1"/>
  <c r="K199" i="1"/>
  <c r="L199" i="1"/>
  <c r="K204" i="1"/>
  <c r="L204" i="1"/>
  <c r="V247" i="1"/>
  <c r="W247" i="1"/>
  <c r="T247" i="1"/>
  <c r="U247" i="1"/>
  <c r="K243" i="1"/>
  <c r="M243" i="1" s="1"/>
  <c r="L243" i="1"/>
  <c r="K228" i="1"/>
  <c r="M228" i="1" s="1"/>
  <c r="L228" i="1"/>
  <c r="T290" i="1"/>
  <c r="U290" i="1"/>
  <c r="V290" i="1"/>
  <c r="W290" i="1"/>
  <c r="T305" i="1"/>
  <c r="U305" i="1"/>
  <c r="V305" i="1"/>
  <c r="W305" i="1" s="1"/>
  <c r="T258" i="1"/>
  <c r="U258" i="1" s="1"/>
  <c r="T365" i="1"/>
  <c r="V365" i="1"/>
  <c r="W365" i="1" s="1"/>
  <c r="T381" i="1"/>
  <c r="V381" i="1"/>
  <c r="W381" i="1"/>
  <c r="T310" i="1"/>
  <c r="U310" i="1" s="1"/>
  <c r="V310" i="1"/>
  <c r="W310" i="1" s="1"/>
  <c r="M360" i="1"/>
  <c r="T397" i="1"/>
  <c r="V397" i="1"/>
  <c r="W397" i="1"/>
  <c r="M378" i="1"/>
  <c r="V411" i="1"/>
  <c r="W411" i="1"/>
  <c r="T411" i="1"/>
  <c r="U411" i="1"/>
  <c r="K325" i="1"/>
  <c r="L325" i="1"/>
  <c r="M374" i="1"/>
  <c r="K352" i="1"/>
  <c r="L352" i="1"/>
  <c r="M352" i="1" s="1"/>
  <c r="L284" i="1"/>
  <c r="M284" i="1" s="1"/>
  <c r="K284" i="1"/>
  <c r="L398" i="1"/>
  <c r="K398" i="1"/>
  <c r="T195" i="1"/>
  <c r="V195" i="1"/>
  <c r="W195" i="1"/>
  <c r="V185" i="1"/>
  <c r="W185" i="1" s="1"/>
  <c r="T185" i="1"/>
  <c r="U185" i="1" s="1"/>
  <c r="T200" i="1"/>
  <c r="V200" i="1"/>
  <c r="W200" i="1"/>
  <c r="T204" i="1"/>
  <c r="U204" i="1" s="1"/>
  <c r="V204" i="1"/>
  <c r="W204" i="1" s="1"/>
  <c r="V196" i="1"/>
  <c r="W196" i="1" s="1"/>
  <c r="T196" i="1"/>
  <c r="U196" i="1"/>
  <c r="T175" i="1"/>
  <c r="V175" i="1"/>
  <c r="W175" i="1" s="1"/>
  <c r="T270" i="1"/>
  <c r="V270" i="1"/>
  <c r="W270" i="1"/>
  <c r="T211" i="1"/>
  <c r="U211" i="1" s="1"/>
  <c r="V211" i="1"/>
  <c r="W211" i="1" s="1"/>
  <c r="T228" i="1"/>
  <c r="U228" i="1" s="1"/>
  <c r="V228" i="1"/>
  <c r="W228" i="1"/>
  <c r="V276" i="1"/>
  <c r="W276" i="1" s="1"/>
  <c r="T276" i="1"/>
  <c r="U276" i="1" s="1"/>
  <c r="L296" i="1"/>
  <c r="K296" i="1"/>
  <c r="T351" i="1"/>
  <c r="U351" i="1"/>
  <c r="V351" i="1"/>
  <c r="W351" i="1" s="1"/>
  <c r="T367" i="1"/>
  <c r="U367" i="1" s="1"/>
  <c r="V367" i="1"/>
  <c r="W367" i="1" s="1"/>
  <c r="T383" i="1"/>
  <c r="V383" i="1"/>
  <c r="W383" i="1" s="1"/>
  <c r="L384" i="1"/>
  <c r="K384" i="1"/>
  <c r="K397" i="1"/>
  <c r="L397" i="1"/>
  <c r="M397" i="1" s="1"/>
  <c r="U397" i="1" s="1"/>
  <c r="V391" i="1"/>
  <c r="W391" i="1" s="1"/>
  <c r="T391" i="1"/>
  <c r="U391" i="1" s="1"/>
  <c r="V393" i="1"/>
  <c r="W393" i="1" s="1"/>
  <c r="T393" i="1"/>
  <c r="K368" i="1"/>
  <c r="M368" i="1" s="1"/>
  <c r="L368" i="1"/>
  <c r="T284" i="1"/>
  <c r="U284" i="1" s="1"/>
  <c r="V284" i="1"/>
  <c r="W284" i="1" s="1"/>
  <c r="T371" i="1"/>
  <c r="V371" i="1"/>
  <c r="W371" i="1" s="1"/>
  <c r="M132" i="1"/>
  <c r="U132" i="1" s="1"/>
  <c r="M136" i="1"/>
  <c r="M152" i="1"/>
  <c r="U152" i="1" s="1"/>
  <c r="M148" i="1"/>
  <c r="T172" i="1"/>
  <c r="V172" i="1"/>
  <c r="W172" i="1"/>
  <c r="V193" i="1"/>
  <c r="W193" i="1"/>
  <c r="T193" i="1"/>
  <c r="U193" i="1" s="1"/>
  <c r="T203" i="1"/>
  <c r="V203" i="1"/>
  <c r="W203" i="1" s="1"/>
  <c r="M202" i="1"/>
  <c r="M162" i="1"/>
  <c r="U162" i="1" s="1"/>
  <c r="K196" i="1"/>
  <c r="L196" i="1"/>
  <c r="K175" i="1"/>
  <c r="M175" i="1" s="1"/>
  <c r="L175" i="1"/>
  <c r="T213" i="1"/>
  <c r="V213" i="1"/>
  <c r="W213" i="1"/>
  <c r="T237" i="1"/>
  <c r="V237" i="1"/>
  <c r="W237" i="1"/>
  <c r="T257" i="1"/>
  <c r="V257" i="1"/>
  <c r="W257" i="1"/>
  <c r="K211" i="1"/>
  <c r="L211" i="1"/>
  <c r="T321" i="1"/>
  <c r="V321" i="1"/>
  <c r="W321" i="1"/>
  <c r="T307" i="1"/>
  <c r="V307" i="1"/>
  <c r="W307" i="1" s="1"/>
  <c r="L276" i="1"/>
  <c r="K276" i="1"/>
  <c r="M290" i="1"/>
  <c r="T296" i="1"/>
  <c r="U296" i="1"/>
  <c r="V296" i="1"/>
  <c r="W296" i="1"/>
  <c r="T353" i="1"/>
  <c r="U353" i="1"/>
  <c r="V353" i="1"/>
  <c r="W353" i="1" s="1"/>
  <c r="T369" i="1"/>
  <c r="U369" i="1"/>
  <c r="V369" i="1"/>
  <c r="W369" i="1"/>
  <c r="T385" i="1"/>
  <c r="U385" i="1"/>
  <c r="V385" i="1"/>
  <c r="W385" i="1" s="1"/>
  <c r="V401" i="1"/>
  <c r="W401" i="1"/>
  <c r="T401" i="1"/>
  <c r="M316" i="1"/>
  <c r="M341" i="1"/>
  <c r="K391" i="1"/>
  <c r="M391" i="1" s="1"/>
  <c r="L391" i="1"/>
  <c r="M334" i="1"/>
  <c r="L393" i="1"/>
  <c r="M393" i="1" s="1"/>
  <c r="U393" i="1" s="1"/>
  <c r="K393" i="1"/>
  <c r="M318" i="1"/>
  <c r="L8" i="1"/>
  <c r="K8" i="1"/>
  <c r="M8" i="1" s="1"/>
  <c r="U8" i="1" s="1"/>
  <c r="T11" i="1"/>
  <c r="V11" i="1"/>
  <c r="W11" i="1"/>
  <c r="L22" i="1"/>
  <c r="K22" i="1"/>
  <c r="L24" i="1"/>
  <c r="K24" i="1"/>
  <c r="M24" i="1" s="1"/>
  <c r="T27" i="1"/>
  <c r="V27" i="1"/>
  <c r="W27" i="1" s="1"/>
  <c r="L10" i="1"/>
  <c r="K10" i="1"/>
  <c r="M10" i="1"/>
  <c r="V13" i="1"/>
  <c r="W13" i="1"/>
  <c r="T13" i="1"/>
  <c r="V29" i="1"/>
  <c r="W29" i="1"/>
  <c r="T29" i="1"/>
  <c r="M28" i="4"/>
  <c r="L12" i="1"/>
  <c r="K12" i="1"/>
  <c r="M12" i="1" s="1"/>
  <c r="L28" i="1"/>
  <c r="K28" i="1"/>
  <c r="M28" i="1" s="1"/>
  <c r="V15" i="1"/>
  <c r="W15" i="1" s="1"/>
  <c r="V31" i="1"/>
  <c r="W31" i="1" s="1"/>
  <c r="T31" i="1"/>
  <c r="L30" i="1"/>
  <c r="K30" i="1"/>
  <c r="M30" i="1" s="1"/>
  <c r="U30" i="1" s="1"/>
  <c r="T17" i="1"/>
  <c r="U17" i="1"/>
  <c r="V17" i="1"/>
  <c r="W17" i="1"/>
  <c r="T33" i="1"/>
  <c r="U33" i="1" s="1"/>
  <c r="V33" i="1"/>
  <c r="W33" i="1"/>
  <c r="M19" i="4"/>
  <c r="L6" i="1"/>
  <c r="K6" i="1"/>
  <c r="V25" i="1"/>
  <c r="W25" i="1"/>
  <c r="T25" i="1"/>
  <c r="U25" i="1" s="1"/>
  <c r="L16" i="1"/>
  <c r="K16" i="1"/>
  <c r="M16" i="1" s="1"/>
  <c r="V9" i="1"/>
  <c r="W9" i="1" s="1"/>
  <c r="T9" i="1"/>
  <c r="U9" i="1"/>
  <c r="T19" i="1"/>
  <c r="V19" i="1"/>
  <c r="W19" i="1"/>
  <c r="T5" i="1"/>
  <c r="L34" i="1"/>
  <c r="M34" i="1" s="1"/>
  <c r="U34" i="1" s="1"/>
  <c r="K34" i="1"/>
  <c r="M35" i="4"/>
  <c r="L32" i="1"/>
  <c r="K32" i="1"/>
  <c r="L18" i="1"/>
  <c r="K18" i="1"/>
  <c r="L20" i="1"/>
  <c r="K20" i="1"/>
  <c r="V7" i="1"/>
  <c r="W7" i="1"/>
  <c r="T7" i="1"/>
  <c r="V23" i="1"/>
  <c r="W23" i="1"/>
  <c r="T23" i="1"/>
  <c r="M21" i="1"/>
  <c r="V34" i="1"/>
  <c r="W34" i="1"/>
  <c r="T34" i="1"/>
  <c r="M9" i="1"/>
  <c r="M20" i="4"/>
  <c r="M7" i="4"/>
  <c r="M55" i="4"/>
  <c r="M29" i="4"/>
  <c r="M26" i="4"/>
  <c r="M92" i="1"/>
  <c r="M267" i="1"/>
  <c r="M405" i="1"/>
  <c r="M155" i="1"/>
  <c r="U155" i="1" s="1"/>
  <c r="M292" i="1"/>
  <c r="M289" i="1"/>
  <c r="M288" i="1"/>
  <c r="U288" i="1" s="1"/>
  <c r="M281" i="1"/>
  <c r="U281" i="1" s="1"/>
  <c r="M320" i="1"/>
  <c r="M161" i="1"/>
  <c r="M298" i="1"/>
  <c r="M388" i="1"/>
  <c r="U388" i="1" s="1"/>
  <c r="M285" i="1"/>
  <c r="U285" i="1" s="1"/>
  <c r="M166" i="1"/>
  <c r="M169" i="1"/>
  <c r="M396" i="1"/>
  <c r="U396" i="1" s="1"/>
  <c r="M98" i="1"/>
  <c r="M160" i="1"/>
  <c r="M399" i="1"/>
  <c r="M168" i="1"/>
  <c r="M50" i="1"/>
  <c r="U50" i="1" s="1"/>
  <c r="M62" i="1"/>
  <c r="M164" i="1"/>
  <c r="M119" i="1"/>
  <c r="M310" i="1"/>
  <c r="M364" i="1"/>
  <c r="M253" i="1"/>
  <c r="M276" i="1"/>
  <c r="M211" i="1"/>
  <c r="M398" i="1"/>
  <c r="M325" i="1"/>
  <c r="U325" i="1" s="1"/>
  <c r="M204" i="1"/>
  <c r="M380" i="1"/>
  <c r="U380" i="1" s="1"/>
  <c r="M207" i="1"/>
  <c r="M401" i="1"/>
  <c r="U401" i="1" s="1"/>
  <c r="M356" i="1"/>
  <c r="U356" i="1" s="1"/>
  <c r="M196" i="1"/>
  <c r="M384" i="1"/>
  <c r="M296" i="1"/>
  <c r="M199" i="1"/>
  <c r="U199" i="1" s="1"/>
  <c r="M410" i="1"/>
  <c r="U410" i="1" s="1"/>
  <c r="M241" i="1"/>
  <c r="M183" i="1"/>
  <c r="M348" i="1"/>
  <c r="M32" i="1"/>
  <c r="M22" i="1"/>
  <c r="M20" i="1"/>
  <c r="U20" i="1" s="1"/>
  <c r="M6" i="1"/>
  <c r="M18" i="1"/>
  <c r="U175" i="1" l="1"/>
  <c r="U28" i="1"/>
  <c r="U243" i="1"/>
  <c r="M198" i="1"/>
  <c r="U392" i="1"/>
  <c r="L48" i="1"/>
  <c r="K48" i="1"/>
  <c r="M48" i="1" s="1"/>
  <c r="U166" i="1"/>
  <c r="U348" i="1"/>
  <c r="K11" i="4"/>
  <c r="M11" i="4" s="1"/>
  <c r="L11" i="4"/>
  <c r="K257" i="1"/>
  <c r="M257" i="1" s="1"/>
  <c r="U257" i="1" s="1"/>
  <c r="U183" i="1"/>
  <c r="K244" i="1"/>
  <c r="M244" i="1" s="1"/>
  <c r="U244" i="1" s="1"/>
  <c r="V117" i="1"/>
  <c r="W117" i="1" s="1"/>
  <c r="U48" i="1"/>
  <c r="U145" i="1"/>
  <c r="U140" i="1"/>
  <c r="V53" i="4"/>
  <c r="W53" i="4" s="1"/>
  <c r="T53" i="4"/>
  <c r="P34" i="4"/>
  <c r="H34" i="4"/>
  <c r="O34" i="4"/>
  <c r="P350" i="1"/>
  <c r="H349" i="1"/>
  <c r="O349" i="1"/>
  <c r="U372" i="1"/>
  <c r="K14" i="1"/>
  <c r="M14" i="1" s="1"/>
  <c r="U14" i="1" s="1"/>
  <c r="U114" i="1"/>
  <c r="U44" i="4"/>
  <c r="U58" i="1"/>
  <c r="U404" i="1"/>
  <c r="U95" i="1"/>
  <c r="U53" i="1"/>
  <c r="V234" i="1"/>
  <c r="W234" i="1" s="1"/>
  <c r="T234" i="1"/>
  <c r="P38" i="4"/>
  <c r="O38" i="4"/>
  <c r="H38" i="4"/>
  <c r="K194" i="1"/>
  <c r="L194" i="1"/>
  <c r="K147" i="1"/>
  <c r="L147" i="1"/>
  <c r="U119" i="1"/>
  <c r="V188" i="1"/>
  <c r="W188" i="1" s="1"/>
  <c r="U35" i="4"/>
  <c r="U40" i="1"/>
  <c r="U130" i="1"/>
  <c r="U158" i="1"/>
  <c r="U233" i="1"/>
  <c r="U308" i="1"/>
  <c r="U337" i="1"/>
  <c r="L56" i="1"/>
  <c r="K56" i="1"/>
  <c r="M56" i="1" s="1"/>
  <c r="U56" i="1" s="1"/>
  <c r="T167" i="1"/>
  <c r="U167" i="1" s="1"/>
  <c r="V167" i="1"/>
  <c r="W167" i="1" s="1"/>
  <c r="U86" i="1"/>
  <c r="P408" i="1"/>
  <c r="H407" i="1"/>
  <c r="O407" i="1"/>
  <c r="P396" i="1"/>
  <c r="O395" i="1"/>
  <c r="H395" i="1"/>
  <c r="T21" i="1"/>
  <c r="U21" i="1" s="1"/>
  <c r="T405" i="1"/>
  <c r="U405" i="1" s="1"/>
  <c r="U316" i="1"/>
  <c r="M5" i="1"/>
  <c r="U5" i="1" s="1"/>
  <c r="V13" i="4"/>
  <c r="W13" i="4" s="1"/>
  <c r="T13" i="4"/>
  <c r="L345" i="1"/>
  <c r="K345" i="1"/>
  <c r="U330" i="1"/>
  <c r="U160" i="1"/>
  <c r="U338" i="1"/>
  <c r="U370" i="1"/>
  <c r="U398" i="1"/>
  <c r="U77" i="1"/>
  <c r="V278" i="1"/>
  <c r="W278" i="1" s="1"/>
  <c r="T278" i="1"/>
  <c r="U45" i="1"/>
  <c r="P27" i="1"/>
  <c r="O26" i="1"/>
  <c r="H26" i="1"/>
  <c r="P228" i="1"/>
  <c r="H227" i="1"/>
  <c r="U207" i="1"/>
  <c r="U403" i="1"/>
  <c r="K42" i="1"/>
  <c r="M42" i="1" s="1"/>
  <c r="U42" i="1" s="1"/>
  <c r="U294" i="1"/>
  <c r="U168" i="1"/>
  <c r="U341" i="1"/>
  <c r="L198" i="1"/>
  <c r="M246" i="1"/>
  <c r="M24" i="4"/>
  <c r="U39" i="1"/>
  <c r="U254" i="1"/>
  <c r="U364" i="1"/>
  <c r="L46" i="1"/>
  <c r="K46" i="1"/>
  <c r="M46" i="1" s="1"/>
  <c r="U46" i="1" s="1"/>
  <c r="K9" i="4"/>
  <c r="L9" i="4"/>
  <c r="K237" i="1"/>
  <c r="M237" i="1" s="1"/>
  <c r="U237" i="1" s="1"/>
  <c r="L237" i="1"/>
  <c r="P232" i="1"/>
  <c r="H231" i="1"/>
  <c r="U291" i="4"/>
  <c r="P267" i="4"/>
  <c r="H267" i="4"/>
  <c r="O267" i="4"/>
  <c r="P251" i="4"/>
  <c r="O251" i="4"/>
  <c r="H251" i="4"/>
  <c r="P235" i="4"/>
  <c r="O235" i="4"/>
  <c r="H235" i="4"/>
  <c r="U27" i="4"/>
  <c r="M280" i="1"/>
  <c r="U280" i="1" s="1"/>
  <c r="U286" i="1"/>
  <c r="L24" i="4"/>
  <c r="U29" i="4"/>
  <c r="M413" i="1"/>
  <c r="U413" i="1" s="1"/>
  <c r="M235" i="1"/>
  <c r="U235" i="1" s="1"/>
  <c r="P178" i="1"/>
  <c r="H177" i="1"/>
  <c r="M16" i="4"/>
  <c r="U16" i="4" s="1"/>
  <c r="P41" i="4"/>
  <c r="O41" i="4"/>
  <c r="H41" i="4"/>
  <c r="U32" i="4"/>
  <c r="T24" i="4"/>
  <c r="V24" i="4"/>
  <c r="W24" i="4" s="1"/>
  <c r="P9" i="4"/>
  <c r="O9" i="4"/>
  <c r="K383" i="1"/>
  <c r="M383" i="1" s="1"/>
  <c r="U383" i="1" s="1"/>
  <c r="P382" i="1"/>
  <c r="H381" i="1"/>
  <c r="P251" i="1"/>
  <c r="H250" i="1"/>
  <c r="P247" i="1"/>
  <c r="O246" i="1"/>
  <c r="U19" i="4"/>
  <c r="U224" i="1"/>
  <c r="U43" i="1"/>
  <c r="P49" i="4"/>
  <c r="H49" i="4"/>
  <c r="U40" i="4"/>
  <c r="V28" i="4"/>
  <c r="W28" i="4" s="1"/>
  <c r="T28" i="4"/>
  <c r="U28" i="4" s="1"/>
  <c r="P4" i="4"/>
  <c r="H4" i="4"/>
  <c r="P390" i="1"/>
  <c r="H389" i="1"/>
  <c r="K261" i="1"/>
  <c r="M261" i="1" s="1"/>
  <c r="U12" i="4"/>
  <c r="V31" i="4"/>
  <c r="W31" i="4" s="1"/>
  <c r="P13" i="4"/>
  <c r="H13" i="4"/>
  <c r="P367" i="1"/>
  <c r="O366" i="1"/>
  <c r="H366" i="1"/>
  <c r="P253" i="1"/>
  <c r="H252" i="1"/>
  <c r="O252" i="1"/>
  <c r="H216" i="1"/>
  <c r="M214" i="1"/>
  <c r="U214" i="1" s="1"/>
  <c r="P213" i="1"/>
  <c r="H212" i="1"/>
  <c r="H200" i="1"/>
  <c r="U229" i="1"/>
  <c r="U115" i="1"/>
  <c r="M25" i="4"/>
  <c r="U25" i="4" s="1"/>
  <c r="P53" i="4"/>
  <c r="H53" i="4"/>
  <c r="U31" i="4"/>
  <c r="P19" i="1"/>
  <c r="O18" i="1"/>
  <c r="V342" i="1"/>
  <c r="W342" i="1" s="1"/>
  <c r="T342" i="1"/>
  <c r="U342" i="1" s="1"/>
  <c r="P314" i="1"/>
  <c r="H313" i="1"/>
  <c r="O313" i="1"/>
  <c r="P312" i="1"/>
  <c r="H311" i="1"/>
  <c r="K304" i="1"/>
  <c r="M304" i="1" s="1"/>
  <c r="U304" i="1" s="1"/>
  <c r="L304" i="1"/>
  <c r="P303" i="1"/>
  <c r="H302" i="1"/>
  <c r="P294" i="1"/>
  <c r="H293" i="1"/>
  <c r="U271" i="1"/>
  <c r="L264" i="1"/>
  <c r="K264" i="1"/>
  <c r="M264" i="1" s="1"/>
  <c r="U264" i="1" s="1"/>
  <c r="P206" i="1"/>
  <c r="H205" i="1"/>
  <c r="O205" i="1"/>
  <c r="U4" i="1"/>
  <c r="U376" i="1"/>
  <c r="L54" i="1"/>
  <c r="K54" i="1"/>
  <c r="M54" i="1" s="1"/>
  <c r="U54" i="1" s="1"/>
  <c r="U47" i="1"/>
  <c r="U55" i="4"/>
  <c r="M40" i="4"/>
  <c r="U43" i="4"/>
  <c r="P21" i="4"/>
  <c r="O21" i="4"/>
  <c r="H21" i="4"/>
  <c r="P33" i="1"/>
  <c r="O32" i="1"/>
  <c r="K319" i="1"/>
  <c r="M319" i="1" s="1"/>
  <c r="U319" i="1" s="1"/>
  <c r="L319" i="1"/>
  <c r="M317" i="1"/>
  <c r="U317" i="1" s="1"/>
  <c r="P65" i="1"/>
  <c r="O64" i="1"/>
  <c r="H64" i="1"/>
  <c r="T18" i="4"/>
  <c r="U18" i="4" s="1"/>
  <c r="H42" i="4"/>
  <c r="H54" i="4"/>
  <c r="H52" i="4"/>
  <c r="O48" i="4"/>
  <c r="P380" i="1"/>
  <c r="H379" i="1"/>
  <c r="H373" i="1"/>
  <c r="P283" i="1"/>
  <c r="H282" i="1"/>
  <c r="P279" i="1"/>
  <c r="H278" i="1"/>
  <c r="P203" i="1"/>
  <c r="O202" i="1"/>
  <c r="P198" i="1"/>
  <c r="H197" i="1"/>
  <c r="P190" i="1"/>
  <c r="H189" i="1"/>
  <c r="P158" i="1"/>
  <c r="O157" i="1"/>
  <c r="P77" i="1"/>
  <c r="H76" i="1"/>
  <c r="P63" i="1"/>
  <c r="O62" i="1"/>
  <c r="H51" i="4"/>
  <c r="K46" i="4"/>
  <c r="M46" i="4" s="1"/>
  <c r="U46" i="4" s="1"/>
  <c r="H39" i="4"/>
  <c r="O30" i="4"/>
  <c r="O394" i="1"/>
  <c r="P366" i="1"/>
  <c r="H365" i="1"/>
  <c r="P355" i="1"/>
  <c r="O354" i="1"/>
  <c r="O352" i="1"/>
  <c r="P322" i="1"/>
  <c r="H321" i="1"/>
  <c r="P267" i="1"/>
  <c r="H266" i="1"/>
  <c r="K174" i="1"/>
  <c r="L174" i="1"/>
  <c r="P173" i="1"/>
  <c r="H172" i="1"/>
  <c r="T170" i="1"/>
  <c r="U170" i="1" s="1"/>
  <c r="V170" i="1"/>
  <c r="W170" i="1" s="1"/>
  <c r="P75" i="1"/>
  <c r="O74" i="1"/>
  <c r="T47" i="4"/>
  <c r="U47" i="4" s="1"/>
  <c r="T39" i="4"/>
  <c r="H36" i="4"/>
  <c r="H22" i="4"/>
  <c r="O54" i="4"/>
  <c r="O51" i="4"/>
  <c r="O45" i="4"/>
  <c r="O36" i="4"/>
  <c r="O22" i="4"/>
  <c r="O15" i="4"/>
  <c r="P30" i="1"/>
  <c r="H29" i="1"/>
  <c r="T24" i="1"/>
  <c r="U24" i="1" s="1"/>
  <c r="V24" i="1"/>
  <c r="W24" i="1" s="1"/>
  <c r="V16" i="1"/>
  <c r="W16" i="1" s="1"/>
  <c r="T16" i="1"/>
  <c r="U16" i="1" s="1"/>
  <c r="P12" i="1"/>
  <c r="H11" i="1"/>
  <c r="P364" i="1"/>
  <c r="H363" i="1"/>
  <c r="K301" i="1"/>
  <c r="L301" i="1"/>
  <c r="P257" i="1"/>
  <c r="H256" i="1"/>
  <c r="P252" i="1"/>
  <c r="H251" i="1"/>
  <c r="H238" i="1"/>
  <c r="P227" i="1"/>
  <c r="O226" i="1"/>
  <c r="H221" i="1"/>
  <c r="P195" i="1"/>
  <c r="O194" i="1"/>
  <c r="K176" i="1"/>
  <c r="L176" i="1"/>
  <c r="P129" i="1"/>
  <c r="O128" i="1"/>
  <c r="H128" i="1"/>
  <c r="P92" i="1"/>
  <c r="H91" i="1"/>
  <c r="P409" i="1"/>
  <c r="H408" i="1"/>
  <c r="P385" i="1"/>
  <c r="O384" i="1"/>
  <c r="P347" i="1"/>
  <c r="O346" i="1"/>
  <c r="P335" i="1"/>
  <c r="O334" i="1"/>
  <c r="P315" i="1"/>
  <c r="H314" i="1"/>
  <c r="P273" i="1"/>
  <c r="H272" i="1"/>
  <c r="P269" i="1"/>
  <c r="H268" i="1"/>
  <c r="P241" i="1"/>
  <c r="H240" i="1"/>
  <c r="P235" i="1"/>
  <c r="H234" i="1"/>
  <c r="P214" i="1"/>
  <c r="H213" i="1"/>
  <c r="P202" i="1"/>
  <c r="H201" i="1"/>
  <c r="P109" i="1"/>
  <c r="H108" i="1"/>
  <c r="P10" i="4"/>
  <c r="O10" i="4"/>
  <c r="P24" i="1"/>
  <c r="H23" i="1"/>
  <c r="P16" i="1"/>
  <c r="H15" i="1"/>
  <c r="P7" i="1"/>
  <c r="O6" i="1"/>
  <c r="P413" i="1"/>
  <c r="H412" i="1"/>
  <c r="P383" i="1"/>
  <c r="O382" i="1"/>
  <c r="U344" i="1"/>
  <c r="P290" i="1"/>
  <c r="O289" i="1"/>
  <c r="U242" i="1"/>
  <c r="P233" i="1"/>
  <c r="O232" i="1"/>
  <c r="P231" i="1"/>
  <c r="H230" i="1"/>
  <c r="P211" i="1"/>
  <c r="H210" i="1"/>
  <c r="P207" i="1"/>
  <c r="H206" i="1"/>
  <c r="P166" i="1"/>
  <c r="O165" i="1"/>
  <c r="H165" i="1"/>
  <c r="U7" i="4"/>
  <c r="U11" i="4"/>
  <c r="H45" i="4"/>
  <c r="H30" i="4"/>
  <c r="H6" i="4"/>
  <c r="P369" i="1"/>
  <c r="O368" i="1"/>
  <c r="P308" i="1"/>
  <c r="H307" i="1"/>
  <c r="P292" i="1"/>
  <c r="H291" i="1"/>
  <c r="P275" i="1"/>
  <c r="H274" i="1"/>
  <c r="P261" i="1"/>
  <c r="O260" i="1"/>
  <c r="P256" i="1"/>
  <c r="H255" i="1"/>
  <c r="P199" i="1"/>
  <c r="O198" i="1"/>
  <c r="P191" i="1"/>
  <c r="H190" i="1"/>
  <c r="P174" i="1"/>
  <c r="H173" i="1"/>
  <c r="P170" i="1"/>
  <c r="O169" i="1"/>
  <c r="P37" i="1"/>
  <c r="O36" i="1"/>
  <c r="P185" i="1"/>
  <c r="H184" i="1"/>
  <c r="P183" i="1"/>
  <c r="H182" i="1"/>
  <c r="O182" i="1"/>
  <c r="P160" i="1"/>
  <c r="O159" i="1"/>
  <c r="P152" i="1"/>
  <c r="O151" i="1"/>
  <c r="P150" i="1"/>
  <c r="H149" i="1"/>
  <c r="P142" i="1"/>
  <c r="H141" i="1"/>
  <c r="P138" i="1"/>
  <c r="H137" i="1"/>
  <c r="P102" i="1"/>
  <c r="H101" i="1"/>
  <c r="U71" i="1"/>
  <c r="P39" i="1"/>
  <c r="O38" i="1"/>
  <c r="H38" i="1"/>
  <c r="L119" i="4"/>
  <c r="K119" i="4"/>
  <c r="O26" i="4"/>
  <c r="O23" i="4"/>
  <c r="O20" i="4"/>
  <c r="O17" i="4"/>
  <c r="O8" i="4"/>
  <c r="H31" i="1"/>
  <c r="H27" i="1"/>
  <c r="O22" i="1"/>
  <c r="H19" i="1"/>
  <c r="H13" i="1"/>
  <c r="O10" i="1"/>
  <c r="H7" i="1"/>
  <c r="H406" i="1"/>
  <c r="O402" i="1"/>
  <c r="H400" i="1"/>
  <c r="O390" i="1"/>
  <c r="H387" i="1"/>
  <c r="O374" i="1"/>
  <c r="H371" i="1"/>
  <c r="H361" i="1"/>
  <c r="O360" i="1"/>
  <c r="H357" i="1"/>
  <c r="O350" i="1"/>
  <c r="H347" i="1"/>
  <c r="O320" i="1"/>
  <c r="O318" i="1"/>
  <c r="H315" i="1"/>
  <c r="O306" i="1"/>
  <c r="H303" i="1"/>
  <c r="H279" i="1"/>
  <c r="H277" i="1"/>
  <c r="H273" i="1"/>
  <c r="H270" i="1"/>
  <c r="H269" i="1"/>
  <c r="O267" i="1"/>
  <c r="H265" i="1"/>
  <c r="H239" i="1"/>
  <c r="O236" i="1"/>
  <c r="H222" i="1"/>
  <c r="O220" i="1"/>
  <c r="H217" i="1"/>
  <c r="H203" i="1"/>
  <c r="H195" i="1"/>
  <c r="P162" i="1"/>
  <c r="O161" i="1"/>
  <c r="P154" i="1"/>
  <c r="O153" i="1"/>
  <c r="H153" i="1"/>
  <c r="P106" i="1"/>
  <c r="H105" i="1"/>
  <c r="U197" i="4"/>
  <c r="K141" i="4"/>
  <c r="M141" i="4" s="1"/>
  <c r="U141" i="4" s="1"/>
  <c r="L141" i="4"/>
  <c r="P5" i="1"/>
  <c r="P4" i="1"/>
  <c r="O299" i="1"/>
  <c r="P130" i="1"/>
  <c r="O129" i="1"/>
  <c r="P108" i="1"/>
  <c r="H107" i="1"/>
  <c r="O107" i="1"/>
  <c r="P74" i="1"/>
  <c r="H73" i="1"/>
  <c r="M144" i="4"/>
  <c r="U122" i="4"/>
  <c r="U134" i="1"/>
  <c r="P70" i="1"/>
  <c r="H69" i="1"/>
  <c r="O69" i="1"/>
  <c r="U169" i="4"/>
  <c r="O261" i="1"/>
  <c r="P151" i="1"/>
  <c r="O150" i="1"/>
  <c r="P149" i="1"/>
  <c r="O148" i="1"/>
  <c r="P139" i="1"/>
  <c r="O138" i="1"/>
  <c r="P137" i="1"/>
  <c r="O136" i="1"/>
  <c r="P125" i="1"/>
  <c r="O124" i="1"/>
  <c r="P121" i="1"/>
  <c r="O120" i="1"/>
  <c r="L114" i="1"/>
  <c r="M114" i="1" s="1"/>
  <c r="P93" i="1"/>
  <c r="O92" i="1"/>
  <c r="P89" i="1"/>
  <c r="H88" i="1"/>
  <c r="O88" i="1"/>
  <c r="P85" i="1"/>
  <c r="H84" i="1"/>
  <c r="O84" i="1"/>
  <c r="O269" i="1"/>
  <c r="P127" i="1"/>
  <c r="O126" i="1"/>
  <c r="P95" i="1"/>
  <c r="O94" i="1"/>
  <c r="H94" i="1"/>
  <c r="U201" i="4"/>
  <c r="U193" i="4"/>
  <c r="U76" i="4"/>
  <c r="V152" i="4"/>
  <c r="W152" i="4" s="1"/>
  <c r="T152" i="4"/>
  <c r="L244" i="4"/>
  <c r="K244" i="4"/>
  <c r="M244" i="4" s="1"/>
  <c r="U244" i="4" s="1"/>
  <c r="O122" i="1"/>
  <c r="H116" i="1"/>
  <c r="H103" i="1"/>
  <c r="O98" i="1"/>
  <c r="H83" i="1"/>
  <c r="O66" i="1"/>
  <c r="H59" i="1"/>
  <c r="U179" i="4"/>
  <c r="U173" i="4"/>
  <c r="U183" i="4"/>
  <c r="U138" i="4"/>
  <c r="L291" i="4"/>
  <c r="K291" i="4"/>
  <c r="M291" i="4" s="1"/>
  <c r="P269" i="4"/>
  <c r="O269" i="4"/>
  <c r="H269" i="4"/>
  <c r="P253" i="4"/>
  <c r="H253" i="4"/>
  <c r="O253" i="4"/>
  <c r="P237" i="4"/>
  <c r="O237" i="4"/>
  <c r="H237" i="4"/>
  <c r="U165" i="4"/>
  <c r="U256" i="4"/>
  <c r="U105" i="4"/>
  <c r="L211" i="4"/>
  <c r="K211" i="4"/>
  <c r="M211" i="4" s="1"/>
  <c r="U211" i="4" s="1"/>
  <c r="U285" i="4"/>
  <c r="P271" i="4"/>
  <c r="O271" i="4"/>
  <c r="P255" i="4"/>
  <c r="O255" i="4"/>
  <c r="H255" i="4"/>
  <c r="P239" i="4"/>
  <c r="O239" i="4"/>
  <c r="H239" i="4"/>
  <c r="H142" i="1"/>
  <c r="H109" i="1"/>
  <c r="H106" i="1"/>
  <c r="O104" i="1"/>
  <c r="O99" i="1"/>
  <c r="H85" i="1"/>
  <c r="H37" i="1"/>
  <c r="H35" i="1"/>
  <c r="U203" i="4"/>
  <c r="U66" i="4"/>
  <c r="U127" i="4"/>
  <c r="K223" i="4"/>
  <c r="M223" i="4" s="1"/>
  <c r="U223" i="4" s="1"/>
  <c r="L223" i="4"/>
  <c r="P273" i="4"/>
  <c r="H273" i="4"/>
  <c r="O273" i="4"/>
  <c r="P257" i="4"/>
  <c r="O257" i="4"/>
  <c r="P241" i="4"/>
  <c r="H241" i="4"/>
  <c r="O241" i="4"/>
  <c r="O174" i="1"/>
  <c r="H70" i="1"/>
  <c r="H61" i="1"/>
  <c r="U187" i="4"/>
  <c r="U175" i="4"/>
  <c r="U195" i="4"/>
  <c r="V280" i="4"/>
  <c r="W280" i="4" s="1"/>
  <c r="T280" i="4"/>
  <c r="U280" i="4" s="1"/>
  <c r="P259" i="4"/>
  <c r="O259" i="4"/>
  <c r="H259" i="4"/>
  <c r="P243" i="4"/>
  <c r="O243" i="4"/>
  <c r="P227" i="4"/>
  <c r="H227" i="4"/>
  <c r="O227" i="4"/>
  <c r="U262" i="4"/>
  <c r="U214" i="4"/>
  <c r="U268" i="4"/>
  <c r="U248" i="4"/>
  <c r="T282" i="4"/>
  <c r="U282" i="4" s="1"/>
  <c r="V282" i="4"/>
  <c r="W282" i="4" s="1"/>
  <c r="P275" i="4"/>
  <c r="O275" i="4"/>
  <c r="P261" i="4"/>
  <c r="H261" i="4"/>
  <c r="O261" i="4"/>
  <c r="P245" i="4"/>
  <c r="O245" i="4"/>
  <c r="H245" i="4"/>
  <c r="P229" i="4"/>
  <c r="O229" i="4"/>
  <c r="O59" i="1"/>
  <c r="U199" i="4"/>
  <c r="U108" i="4"/>
  <c r="U139" i="4"/>
  <c r="U212" i="4"/>
  <c r="U254" i="4"/>
  <c r="H275" i="4"/>
  <c r="K243" i="4"/>
  <c r="L243" i="4"/>
  <c r="V288" i="4"/>
  <c r="W288" i="4" s="1"/>
  <c r="T288" i="4"/>
  <c r="U288" i="4" s="1"/>
  <c r="V286" i="4"/>
  <c r="W286" i="4" s="1"/>
  <c r="T286" i="4"/>
  <c r="P263" i="4"/>
  <c r="H263" i="4"/>
  <c r="O263" i="4"/>
  <c r="P247" i="4"/>
  <c r="O247" i="4"/>
  <c r="H247" i="4"/>
  <c r="P231" i="4"/>
  <c r="O231" i="4"/>
  <c r="H231" i="4"/>
  <c r="O116" i="1"/>
  <c r="O87" i="1"/>
  <c r="U189" i="4"/>
  <c r="U181" i="4"/>
  <c r="U145" i="4"/>
  <c r="U102" i="4"/>
  <c r="U95" i="4"/>
  <c r="T281" i="4"/>
  <c r="V281" i="4"/>
  <c r="W281" i="4" s="1"/>
  <c r="L242" i="4"/>
  <c r="K242" i="4"/>
  <c r="M242" i="4" s="1"/>
  <c r="U242" i="4" s="1"/>
  <c r="P265" i="4"/>
  <c r="H265" i="4"/>
  <c r="O265" i="4"/>
  <c r="P249" i="4"/>
  <c r="O249" i="4"/>
  <c r="H249" i="4"/>
  <c r="P233" i="4"/>
  <c r="H233" i="4"/>
  <c r="O233" i="4"/>
  <c r="U144" i="4"/>
  <c r="K79" i="4"/>
  <c r="L79" i="4"/>
  <c r="M166" i="4"/>
  <c r="P286" i="4"/>
  <c r="H286" i="4"/>
  <c r="O284" i="4"/>
  <c r="P220" i="4"/>
  <c r="O220" i="4"/>
  <c r="H220" i="4"/>
  <c r="U207" i="4"/>
  <c r="U166" i="4"/>
  <c r="U91" i="4"/>
  <c r="P277" i="4"/>
  <c r="H277" i="4"/>
  <c r="O277" i="4"/>
  <c r="U240" i="4"/>
  <c r="M226" i="4"/>
  <c r="U219" i="4"/>
  <c r="U230" i="4"/>
  <c r="U238" i="4"/>
  <c r="U225" i="4"/>
  <c r="U216" i="4"/>
  <c r="U232" i="4"/>
  <c r="U113" i="4"/>
  <c r="U202" i="4"/>
  <c r="U115" i="4"/>
  <c r="M198" i="4"/>
  <c r="U198" i="4" s="1"/>
  <c r="L250" i="4"/>
  <c r="M250" i="4" s="1"/>
  <c r="U250" i="4" s="1"/>
  <c r="L289" i="4"/>
  <c r="M289" i="4" s="1"/>
  <c r="U289" i="4" s="1"/>
  <c r="P274" i="4"/>
  <c r="H274" i="4"/>
  <c r="O274" i="4"/>
  <c r="P209" i="4"/>
  <c r="O209" i="4"/>
  <c r="P182" i="4"/>
  <c r="H182" i="4"/>
  <c r="O182" i="4"/>
  <c r="M170" i="4"/>
  <c r="U148" i="4"/>
  <c r="U290" i="4"/>
  <c r="P276" i="4"/>
  <c r="H276" i="4"/>
  <c r="O276" i="4"/>
  <c r="U190" i="4"/>
  <c r="U234" i="4"/>
  <c r="U278" i="4"/>
  <c r="L287" i="4"/>
  <c r="M287" i="4" s="1"/>
  <c r="U287" i="4" s="1"/>
  <c r="U159" i="4"/>
  <c r="P208" i="4"/>
  <c r="O208" i="4"/>
  <c r="P206" i="4"/>
  <c r="O206" i="4"/>
  <c r="L204" i="4"/>
  <c r="P200" i="4"/>
  <c r="H200" i="4"/>
  <c r="O200" i="4"/>
  <c r="U69" i="4"/>
  <c r="H89" i="4"/>
  <c r="V125" i="4"/>
  <c r="W125" i="4" s="1"/>
  <c r="O194" i="4"/>
  <c r="K65" i="4"/>
  <c r="M65" i="4" s="1"/>
  <c r="O196" i="4"/>
  <c r="H194" i="4"/>
  <c r="H192" i="4"/>
  <c r="H178" i="4"/>
  <c r="H168" i="4"/>
  <c r="H164" i="4"/>
  <c r="O136" i="4"/>
  <c r="O132" i="4"/>
  <c r="H110" i="4"/>
  <c r="O97" i="4"/>
  <c r="H92" i="4"/>
  <c r="O89" i="4"/>
  <c r="O73" i="4"/>
  <c r="O71" i="4"/>
  <c r="O65" i="4"/>
  <c r="V61" i="4"/>
  <c r="W61" i="4" s="1"/>
  <c r="O186" i="4"/>
  <c r="O172" i="4"/>
  <c r="O106" i="4"/>
  <c r="O63" i="4"/>
  <c r="O154" i="4"/>
  <c r="K204" i="4"/>
  <c r="O164" i="4"/>
  <c r="H283" i="4"/>
  <c r="O226" i="4"/>
  <c r="H217" i="4"/>
  <c r="V211" i="4"/>
  <c r="W211" i="4" s="1"/>
  <c r="O205" i="4"/>
  <c r="H188" i="4"/>
  <c r="H176" i="4"/>
  <c r="O174" i="4"/>
  <c r="O160" i="4"/>
  <c r="H156" i="4"/>
  <c r="H149" i="4"/>
  <c r="O126" i="4"/>
  <c r="H116" i="4"/>
  <c r="O103" i="4"/>
  <c r="H98" i="4"/>
  <c r="H60" i="4"/>
  <c r="H58" i="4"/>
  <c r="H196" i="4"/>
  <c r="H281" i="4"/>
  <c r="H279" i="4"/>
  <c r="O224" i="4"/>
  <c r="O222" i="4"/>
  <c r="O217" i="4"/>
  <c r="O215" i="4"/>
  <c r="O213" i="4"/>
  <c r="H210" i="4"/>
  <c r="O184" i="4"/>
  <c r="O170" i="4"/>
  <c r="H162" i="4"/>
  <c r="O142" i="4"/>
  <c r="O137" i="4"/>
  <c r="O133" i="4"/>
  <c r="O123" i="4"/>
  <c r="O121" i="4"/>
  <c r="O111" i="4"/>
  <c r="O101" i="4"/>
  <c r="H90" i="4"/>
  <c r="O85" i="4"/>
  <c r="H80" i="4"/>
  <c r="H74" i="4"/>
  <c r="H67" i="4"/>
  <c r="H56" i="4"/>
  <c r="T81" i="4"/>
  <c r="U81" i="4" s="1"/>
  <c r="H186" i="4"/>
  <c r="O180" i="4"/>
  <c r="H172" i="4"/>
  <c r="H154" i="4"/>
  <c r="H147" i="4"/>
  <c r="O135" i="4"/>
  <c r="O131" i="4"/>
  <c r="H126" i="4"/>
  <c r="O124" i="4"/>
  <c r="H114" i="4"/>
  <c r="H106" i="4"/>
  <c r="H96" i="4"/>
  <c r="O93" i="4"/>
  <c r="O83" i="4"/>
  <c r="O77" i="4"/>
  <c r="H72" i="4"/>
  <c r="H64" i="4"/>
  <c r="H61" i="4"/>
  <c r="H152" i="4"/>
  <c r="H150" i="4"/>
  <c r="O143" i="4"/>
  <c r="O140" i="4"/>
  <c r="O129" i="4"/>
  <c r="O119" i="4"/>
  <c r="H112" i="4"/>
  <c r="O109" i="4"/>
  <c r="H104" i="4"/>
  <c r="O99" i="4"/>
  <c r="H88" i="4"/>
  <c r="H86" i="4"/>
  <c r="O67" i="4"/>
  <c r="H62" i="4"/>
  <c r="J91" i="5"/>
  <c r="K91" i="5" s="1"/>
  <c r="N91" i="5" s="1"/>
  <c r="J86" i="5"/>
  <c r="K86" i="5" s="1"/>
  <c r="N86" i="5" s="1"/>
  <c r="J119" i="5"/>
  <c r="K119" i="5" s="1"/>
  <c r="N119" i="5" s="1"/>
  <c r="J120" i="5"/>
  <c r="K120" i="5" s="1"/>
  <c r="N120" i="5" s="1"/>
  <c r="J85" i="5"/>
  <c r="K85" i="5" s="1"/>
  <c r="N85" i="5" s="1"/>
  <c r="J133" i="5"/>
  <c r="K133" i="5" s="1"/>
  <c r="N133" i="5" s="1"/>
  <c r="J132" i="5"/>
  <c r="K132" i="5" s="1"/>
  <c r="N132" i="5" s="1"/>
  <c r="J92" i="5"/>
  <c r="K92" i="5" s="1"/>
  <c r="N92" i="5" s="1"/>
  <c r="H162" i="5"/>
  <c r="J162" i="5"/>
  <c r="K162" i="5" s="1"/>
  <c r="N162" i="5" s="1"/>
  <c r="H156" i="5"/>
  <c r="J156" i="5"/>
  <c r="K156" i="5" s="1"/>
  <c r="N156" i="5" s="1"/>
  <c r="J176" i="5"/>
  <c r="K176" i="5" s="1"/>
  <c r="N176" i="5" s="1"/>
  <c r="J171" i="5"/>
  <c r="K171" i="5" s="1"/>
  <c r="N171" i="5" s="1"/>
  <c r="J184" i="5"/>
  <c r="K184" i="5" s="1"/>
  <c r="N184" i="5" s="1"/>
  <c r="J150" i="5"/>
  <c r="K150" i="5" s="1"/>
  <c r="N150" i="5" s="1"/>
  <c r="J146" i="5"/>
  <c r="K146" i="5" s="1"/>
  <c r="N146" i="5" s="1"/>
  <c r="J112" i="5"/>
  <c r="K112" i="5" s="1"/>
  <c r="N112" i="5" s="1"/>
  <c r="J140" i="5"/>
  <c r="K140" i="5" s="1"/>
  <c r="N140" i="5" s="1"/>
  <c r="J125" i="5"/>
  <c r="K125" i="5" s="1"/>
  <c r="N125" i="5" s="1"/>
  <c r="J172" i="5"/>
  <c r="K172" i="5" s="1"/>
  <c r="N172" i="5" s="1"/>
  <c r="J152" i="5"/>
  <c r="K152" i="5" s="1"/>
  <c r="N152" i="5" s="1"/>
  <c r="J139" i="5"/>
  <c r="K139" i="5" s="1"/>
  <c r="N139" i="5" s="1"/>
  <c r="J287" i="5"/>
  <c r="K287" i="5" s="1"/>
  <c r="N287" i="5" s="1"/>
  <c r="H287" i="5"/>
  <c r="H266" i="5"/>
  <c r="J266" i="5"/>
  <c r="K266" i="5" s="1"/>
  <c r="N266" i="5" s="1"/>
  <c r="H250" i="5"/>
  <c r="J250" i="5"/>
  <c r="K250" i="5" s="1"/>
  <c r="N250" i="5" s="1"/>
  <c r="H234" i="5"/>
  <c r="J234" i="5"/>
  <c r="K234" i="5" s="1"/>
  <c r="N234" i="5" s="1"/>
  <c r="J223" i="5"/>
  <c r="K223" i="5" s="1"/>
  <c r="N223" i="5" s="1"/>
  <c r="H223" i="5"/>
  <c r="H207" i="5"/>
  <c r="J207" i="5"/>
  <c r="K207" i="5" s="1"/>
  <c r="N207" i="5" s="1"/>
  <c r="J191" i="5"/>
  <c r="K191" i="5" s="1"/>
  <c r="N191" i="5" s="1"/>
  <c r="H191" i="5"/>
  <c r="H177" i="5"/>
  <c r="J177" i="5"/>
  <c r="K177" i="5" s="1"/>
  <c r="N177" i="5" s="1"/>
  <c r="J167" i="5"/>
  <c r="K167" i="5" s="1"/>
  <c r="N167" i="5" s="1"/>
  <c r="H167" i="5"/>
  <c r="H281" i="5"/>
  <c r="J281" i="5"/>
  <c r="K281" i="5" s="1"/>
  <c r="N281" i="5" s="1"/>
  <c r="H276" i="5"/>
  <c r="J276" i="5"/>
  <c r="K276" i="5" s="1"/>
  <c r="N276" i="5" s="1"/>
  <c r="J249" i="5"/>
  <c r="K249" i="5" s="1"/>
  <c r="N249" i="5" s="1"/>
  <c r="H249" i="5"/>
  <c r="J233" i="5"/>
  <c r="K233" i="5" s="1"/>
  <c r="N233" i="5" s="1"/>
  <c r="H233" i="5"/>
  <c r="H228" i="5"/>
  <c r="J228" i="5"/>
  <c r="K228" i="5" s="1"/>
  <c r="N228" i="5" s="1"/>
  <c r="H217" i="5"/>
  <c r="J217" i="5"/>
  <c r="K217" i="5" s="1"/>
  <c r="N217" i="5" s="1"/>
  <c r="H212" i="5"/>
  <c r="J212" i="5"/>
  <c r="K212" i="5" s="1"/>
  <c r="N212" i="5" s="1"/>
  <c r="H201" i="5"/>
  <c r="J201" i="5"/>
  <c r="K201" i="5" s="1"/>
  <c r="N201" i="5" s="1"/>
  <c r="H19" i="5"/>
  <c r="J19" i="5"/>
  <c r="K19" i="5" s="1"/>
  <c r="N19" i="5" s="1"/>
  <c r="H291" i="5"/>
  <c r="J291" i="5"/>
  <c r="K291" i="5" s="1"/>
  <c r="N291" i="5" s="1"/>
  <c r="H270" i="5"/>
  <c r="J270" i="5"/>
  <c r="K270" i="5" s="1"/>
  <c r="N270" i="5" s="1"/>
  <c r="H259" i="5"/>
  <c r="J259" i="5"/>
  <c r="K259" i="5" s="1"/>
  <c r="N259" i="5" s="1"/>
  <c r="H254" i="5"/>
  <c r="J254" i="5"/>
  <c r="K254" i="5" s="1"/>
  <c r="N254" i="5" s="1"/>
  <c r="H243" i="5"/>
  <c r="J243" i="5"/>
  <c r="K243" i="5" s="1"/>
  <c r="N243" i="5" s="1"/>
  <c r="H238" i="5"/>
  <c r="J238" i="5"/>
  <c r="K238" i="5" s="1"/>
  <c r="N238" i="5" s="1"/>
  <c r="H195" i="5"/>
  <c r="J195" i="5"/>
  <c r="K195" i="5" s="1"/>
  <c r="N195" i="5" s="1"/>
  <c r="J185" i="5"/>
  <c r="K185" i="5" s="1"/>
  <c r="N185" i="5" s="1"/>
  <c r="H185" i="5"/>
  <c r="H18" i="5"/>
  <c r="J18" i="5"/>
  <c r="K18" i="5" s="1"/>
  <c r="N18" i="5" s="1"/>
  <c r="H285" i="5"/>
  <c r="J285" i="5"/>
  <c r="K285" i="5" s="1"/>
  <c r="N285" i="5" s="1"/>
  <c r="H264" i="5"/>
  <c r="J264" i="5"/>
  <c r="K264" i="5" s="1"/>
  <c r="N264" i="5" s="1"/>
  <c r="H221" i="5"/>
  <c r="J221" i="5"/>
  <c r="K221" i="5" s="1"/>
  <c r="N221" i="5" s="1"/>
  <c r="H205" i="5"/>
  <c r="J205" i="5"/>
  <c r="K205" i="5" s="1"/>
  <c r="N205" i="5" s="1"/>
  <c r="H164" i="5"/>
  <c r="J164" i="5"/>
  <c r="K164" i="5" s="1"/>
  <c r="N164" i="5" s="1"/>
  <c r="H23" i="5"/>
  <c r="J23" i="5"/>
  <c r="K23" i="5" s="1"/>
  <c r="N23" i="5" s="1"/>
  <c r="H17" i="5"/>
  <c r="J17" i="5"/>
  <c r="K17" i="5" s="1"/>
  <c r="N17" i="5" s="1"/>
  <c r="H11" i="5"/>
  <c r="J11" i="5"/>
  <c r="K11" i="5" s="1"/>
  <c r="N11" i="5" s="1"/>
  <c r="H274" i="5"/>
  <c r="J274" i="5"/>
  <c r="K274" i="5" s="1"/>
  <c r="N274" i="5" s="1"/>
  <c r="H263" i="5"/>
  <c r="J263" i="5"/>
  <c r="K263" i="5" s="1"/>
  <c r="N263" i="5" s="1"/>
  <c r="H247" i="5"/>
  <c r="J247" i="5"/>
  <c r="K247" i="5" s="1"/>
  <c r="N247" i="5" s="1"/>
  <c r="H226" i="5"/>
  <c r="J226" i="5"/>
  <c r="K226" i="5" s="1"/>
  <c r="N226" i="5" s="1"/>
  <c r="H210" i="5"/>
  <c r="J210" i="5"/>
  <c r="K210" i="5" s="1"/>
  <c r="N210" i="5" s="1"/>
  <c r="H199" i="5"/>
  <c r="J199" i="5"/>
  <c r="K199" i="5" s="1"/>
  <c r="N199" i="5" s="1"/>
  <c r="J175" i="5"/>
  <c r="K175" i="5" s="1"/>
  <c r="N175" i="5" s="1"/>
  <c r="H175" i="5"/>
  <c r="H22" i="5"/>
  <c r="J22" i="5"/>
  <c r="K22" i="5" s="1"/>
  <c r="N22" i="5" s="1"/>
  <c r="H16" i="5"/>
  <c r="J16" i="5"/>
  <c r="K16" i="5" s="1"/>
  <c r="N16" i="5" s="1"/>
  <c r="H10" i="5"/>
  <c r="J10" i="5"/>
  <c r="K10" i="5" s="1"/>
  <c r="H273" i="5"/>
  <c r="J273" i="5"/>
  <c r="K273" i="5" s="1"/>
  <c r="N273" i="5" s="1"/>
  <c r="H268" i="5"/>
  <c r="J268" i="5"/>
  <c r="K268" i="5" s="1"/>
  <c r="N268" i="5" s="1"/>
  <c r="H257" i="5"/>
  <c r="J257" i="5"/>
  <c r="K257" i="5" s="1"/>
  <c r="N257" i="5" s="1"/>
  <c r="H252" i="5"/>
  <c r="J252" i="5"/>
  <c r="K252" i="5" s="1"/>
  <c r="N252" i="5" s="1"/>
  <c r="H241" i="5"/>
  <c r="J241" i="5"/>
  <c r="K241" i="5" s="1"/>
  <c r="N241" i="5" s="1"/>
  <c r="H236" i="5"/>
  <c r="J236" i="5"/>
  <c r="K236" i="5" s="1"/>
  <c r="N236" i="5" s="1"/>
  <c r="H209" i="5"/>
  <c r="J209" i="5"/>
  <c r="K209" i="5" s="1"/>
  <c r="N209" i="5" s="1"/>
  <c r="H174" i="5"/>
  <c r="J174" i="5"/>
  <c r="K174" i="5" s="1"/>
  <c r="N174" i="5" s="1"/>
  <c r="H158" i="5"/>
  <c r="J158" i="5"/>
  <c r="K158" i="5" s="1"/>
  <c r="N158" i="5" s="1"/>
  <c r="H15" i="5"/>
  <c r="J15" i="5"/>
  <c r="K15" i="5" s="1"/>
  <c r="N15" i="5" s="1"/>
  <c r="H283" i="5"/>
  <c r="J283" i="5"/>
  <c r="K283" i="5" s="1"/>
  <c r="N283" i="5" s="1"/>
  <c r="H278" i="5"/>
  <c r="J278" i="5"/>
  <c r="K278" i="5" s="1"/>
  <c r="N278" i="5" s="1"/>
  <c r="H230" i="5"/>
  <c r="J230" i="5"/>
  <c r="K230" i="5" s="1"/>
  <c r="N230" i="5" s="1"/>
  <c r="H219" i="5"/>
  <c r="J219" i="5"/>
  <c r="K219" i="5" s="1"/>
  <c r="N219" i="5" s="1"/>
  <c r="H214" i="5"/>
  <c r="J214" i="5"/>
  <c r="K214" i="5" s="1"/>
  <c r="N214" i="5" s="1"/>
  <c r="H203" i="5"/>
  <c r="J203" i="5"/>
  <c r="K203" i="5" s="1"/>
  <c r="N203" i="5" s="1"/>
  <c r="H173" i="5"/>
  <c r="J173" i="5"/>
  <c r="K173" i="5" s="1"/>
  <c r="N173" i="5" s="1"/>
  <c r="H14" i="5"/>
  <c r="J14" i="5"/>
  <c r="K14" i="5" s="1"/>
  <c r="N14" i="5" s="1"/>
  <c r="H293" i="5"/>
  <c r="J293" i="5"/>
  <c r="K293" i="5" s="1"/>
  <c r="N293" i="5" s="1"/>
  <c r="H288" i="5"/>
  <c r="J288" i="5"/>
  <c r="K288" i="5" s="1"/>
  <c r="N288" i="5" s="1"/>
  <c r="H261" i="5"/>
  <c r="J261" i="5"/>
  <c r="K261" i="5" s="1"/>
  <c r="N261" i="5" s="1"/>
  <c r="H245" i="5"/>
  <c r="J245" i="5"/>
  <c r="K245" i="5" s="1"/>
  <c r="N245" i="5" s="1"/>
  <c r="H224" i="5"/>
  <c r="J224" i="5"/>
  <c r="K224" i="5" s="1"/>
  <c r="N224" i="5" s="1"/>
  <c r="H197" i="5"/>
  <c r="J197" i="5"/>
  <c r="K197" i="5" s="1"/>
  <c r="N197" i="5" s="1"/>
  <c r="H192" i="5"/>
  <c r="J192" i="5"/>
  <c r="K192" i="5" s="1"/>
  <c r="N192" i="5" s="1"/>
  <c r="H168" i="5"/>
  <c r="J168" i="5"/>
  <c r="K168" i="5" s="1"/>
  <c r="N168" i="5" s="1"/>
  <c r="J289" i="5"/>
  <c r="K289" i="5" s="1"/>
  <c r="N289" i="5" s="1"/>
  <c r="H289" i="5"/>
  <c r="J255" i="5"/>
  <c r="K255" i="5" s="1"/>
  <c r="N255" i="5" s="1"/>
  <c r="H255" i="5"/>
  <c r="H182" i="5"/>
  <c r="J182" i="5"/>
  <c r="K182" i="5" s="1"/>
  <c r="N182" i="5" s="1"/>
  <c r="H163" i="5"/>
  <c r="J163" i="5"/>
  <c r="K163" i="5" s="1"/>
  <c r="N163" i="5" s="1"/>
  <c r="H148" i="5"/>
  <c r="J148" i="5"/>
  <c r="K148" i="5" s="1"/>
  <c r="N148" i="5" s="1"/>
  <c r="J127" i="5"/>
  <c r="K127" i="5" s="1"/>
  <c r="N127" i="5" s="1"/>
  <c r="H127" i="5"/>
  <c r="H117" i="5"/>
  <c r="J117" i="5"/>
  <c r="K117" i="5" s="1"/>
  <c r="N117" i="5" s="1"/>
  <c r="H110" i="5"/>
  <c r="J110" i="5"/>
  <c r="K110" i="5" s="1"/>
  <c r="N110" i="5" s="1"/>
  <c r="H106" i="5"/>
  <c r="J106" i="5"/>
  <c r="K106" i="5" s="1"/>
  <c r="N106" i="5" s="1"/>
  <c r="H102" i="5"/>
  <c r="J102" i="5"/>
  <c r="K102" i="5" s="1"/>
  <c r="N102" i="5" s="1"/>
  <c r="H94" i="5"/>
  <c r="J94" i="5"/>
  <c r="K94" i="5" s="1"/>
  <c r="N94" i="5" s="1"/>
  <c r="H82" i="5"/>
  <c r="J82" i="5"/>
  <c r="K82" i="5" s="1"/>
  <c r="N82" i="5" s="1"/>
  <c r="H72" i="5"/>
  <c r="J72" i="5"/>
  <c r="K72" i="5" s="1"/>
  <c r="N72" i="5" s="1"/>
  <c r="H67" i="5"/>
  <c r="J67" i="5"/>
  <c r="K67" i="5" s="1"/>
  <c r="N67" i="5" s="1"/>
  <c r="H61" i="5"/>
  <c r="J61" i="5"/>
  <c r="K61" i="5" s="1"/>
  <c r="N61" i="5" s="1"/>
  <c r="J294" i="5"/>
  <c r="K294" i="5" s="1"/>
  <c r="N294" i="5" s="1"/>
  <c r="J280" i="5"/>
  <c r="K280" i="5" s="1"/>
  <c r="N280" i="5" s="1"/>
  <c r="J267" i="5"/>
  <c r="K267" i="5" s="1"/>
  <c r="N267" i="5" s="1"/>
  <c r="J260" i="5"/>
  <c r="K260" i="5" s="1"/>
  <c r="N260" i="5" s="1"/>
  <c r="J253" i="5"/>
  <c r="K253" i="5" s="1"/>
  <c r="N253" i="5" s="1"/>
  <c r="J246" i="5"/>
  <c r="K246" i="5" s="1"/>
  <c r="N246" i="5" s="1"/>
  <c r="J232" i="5"/>
  <c r="K232" i="5" s="1"/>
  <c r="N232" i="5" s="1"/>
  <c r="J225" i="5"/>
  <c r="K225" i="5" s="1"/>
  <c r="N225" i="5" s="1"/>
  <c r="J218" i="5"/>
  <c r="K218" i="5" s="1"/>
  <c r="N218" i="5" s="1"/>
  <c r="J211" i="5"/>
  <c r="K211" i="5" s="1"/>
  <c r="N211" i="5" s="1"/>
  <c r="J204" i="5"/>
  <c r="K204" i="5" s="1"/>
  <c r="N204" i="5" s="1"/>
  <c r="J196" i="5"/>
  <c r="K196" i="5" s="1"/>
  <c r="N196" i="5" s="1"/>
  <c r="J190" i="5"/>
  <c r="K190" i="5" s="1"/>
  <c r="N190" i="5" s="1"/>
  <c r="J186" i="5"/>
  <c r="K186" i="5" s="1"/>
  <c r="N186" i="5" s="1"/>
  <c r="J165" i="5"/>
  <c r="K165" i="5" s="1"/>
  <c r="N165" i="5" s="1"/>
  <c r="J160" i="5"/>
  <c r="K160" i="5" s="1"/>
  <c r="N160" i="5" s="1"/>
  <c r="J147" i="5"/>
  <c r="K147" i="5" s="1"/>
  <c r="N147" i="5" s="1"/>
  <c r="H144" i="5"/>
  <c r="J144" i="5"/>
  <c r="K144" i="5" s="1"/>
  <c r="N144" i="5" s="1"/>
  <c r="H141" i="5"/>
  <c r="J141" i="5"/>
  <c r="K141" i="5" s="1"/>
  <c r="N141" i="5" s="1"/>
  <c r="H134" i="5"/>
  <c r="J134" i="5"/>
  <c r="K134" i="5" s="1"/>
  <c r="N134" i="5" s="1"/>
  <c r="J126" i="5"/>
  <c r="K126" i="5" s="1"/>
  <c r="N126" i="5" s="1"/>
  <c r="H114" i="5"/>
  <c r="J114" i="5"/>
  <c r="K114" i="5" s="1"/>
  <c r="N114" i="5" s="1"/>
  <c r="J105" i="5"/>
  <c r="K105" i="5" s="1"/>
  <c r="N105" i="5" s="1"/>
  <c r="H105" i="5"/>
  <c r="H93" i="5"/>
  <c r="J93" i="5"/>
  <c r="K93" i="5" s="1"/>
  <c r="N93" i="5" s="1"/>
  <c r="J89" i="5"/>
  <c r="K89" i="5" s="1"/>
  <c r="N89" i="5" s="1"/>
  <c r="H89" i="5"/>
  <c r="H66" i="5"/>
  <c r="J66" i="5"/>
  <c r="K66" i="5" s="1"/>
  <c r="N66" i="5" s="1"/>
  <c r="H60" i="5"/>
  <c r="J60" i="5"/>
  <c r="K60" i="5" s="1"/>
  <c r="N60" i="5" s="1"/>
  <c r="H54" i="5"/>
  <c r="J54" i="5"/>
  <c r="K54" i="5" s="1"/>
  <c r="N54" i="5" s="1"/>
  <c r="H41" i="5"/>
  <c r="J41" i="5"/>
  <c r="K41" i="5" s="1"/>
  <c r="N41" i="5" s="1"/>
  <c r="J239" i="5"/>
  <c r="K239" i="5" s="1"/>
  <c r="N239" i="5" s="1"/>
  <c r="H239" i="5"/>
  <c r="H188" i="5"/>
  <c r="J188" i="5"/>
  <c r="K188" i="5" s="1"/>
  <c r="N188" i="5" s="1"/>
  <c r="H157" i="5"/>
  <c r="J157" i="5"/>
  <c r="K157" i="5" s="1"/>
  <c r="N157" i="5" s="1"/>
  <c r="H155" i="5"/>
  <c r="J155" i="5"/>
  <c r="K155" i="5" s="1"/>
  <c r="N155" i="5" s="1"/>
  <c r="H137" i="5"/>
  <c r="J137" i="5"/>
  <c r="K137" i="5" s="1"/>
  <c r="N137" i="5" s="1"/>
  <c r="H130" i="5"/>
  <c r="J130" i="5"/>
  <c r="K130" i="5" s="1"/>
  <c r="N130" i="5" s="1"/>
  <c r="H123" i="5"/>
  <c r="J123" i="5"/>
  <c r="K123" i="5" s="1"/>
  <c r="N123" i="5" s="1"/>
  <c r="H113" i="5"/>
  <c r="J113" i="5"/>
  <c r="K113" i="5" s="1"/>
  <c r="N113" i="5" s="1"/>
  <c r="H109" i="5"/>
  <c r="J109" i="5"/>
  <c r="K109" i="5" s="1"/>
  <c r="N109" i="5" s="1"/>
  <c r="J81" i="5"/>
  <c r="K81" i="5" s="1"/>
  <c r="N81" i="5" s="1"/>
  <c r="H81" i="5"/>
  <c r="J65" i="5"/>
  <c r="K65" i="5" s="1"/>
  <c r="N65" i="5" s="1"/>
  <c r="H65" i="5"/>
  <c r="H59" i="5"/>
  <c r="J59" i="5"/>
  <c r="K59" i="5" s="1"/>
  <c r="N59" i="5" s="1"/>
  <c r="H53" i="5"/>
  <c r="J53" i="5"/>
  <c r="K53" i="5" s="1"/>
  <c r="N53" i="5" s="1"/>
  <c r="J47" i="5"/>
  <c r="K47" i="5" s="1"/>
  <c r="N47" i="5" s="1"/>
  <c r="H47" i="5"/>
  <c r="H40" i="5"/>
  <c r="J40" i="5"/>
  <c r="K40" i="5" s="1"/>
  <c r="N40" i="5" s="1"/>
  <c r="J292" i="5"/>
  <c r="K292" i="5" s="1"/>
  <c r="N292" i="5" s="1"/>
  <c r="J286" i="5"/>
  <c r="K286" i="5" s="1"/>
  <c r="N286" i="5" s="1"/>
  <c r="J272" i="5"/>
  <c r="K272" i="5" s="1"/>
  <c r="N272" i="5" s="1"/>
  <c r="J265" i="5"/>
  <c r="K265" i="5" s="1"/>
  <c r="N265" i="5" s="1"/>
  <c r="J258" i="5"/>
  <c r="K258" i="5" s="1"/>
  <c r="N258" i="5" s="1"/>
  <c r="J251" i="5"/>
  <c r="K251" i="5" s="1"/>
  <c r="N251" i="5" s="1"/>
  <c r="J244" i="5"/>
  <c r="K244" i="5" s="1"/>
  <c r="N244" i="5" s="1"/>
  <c r="J237" i="5"/>
  <c r="K237" i="5" s="1"/>
  <c r="N237" i="5" s="1"/>
  <c r="J216" i="5"/>
  <c r="K216" i="5" s="1"/>
  <c r="N216" i="5" s="1"/>
  <c r="J202" i="5"/>
  <c r="K202" i="5" s="1"/>
  <c r="N202" i="5" s="1"/>
  <c r="J194" i="5"/>
  <c r="K194" i="5" s="1"/>
  <c r="N194" i="5" s="1"/>
  <c r="J183" i="5"/>
  <c r="K183" i="5" s="1"/>
  <c r="N183" i="5" s="1"/>
  <c r="J179" i="5"/>
  <c r="K179" i="5" s="1"/>
  <c r="N179" i="5" s="1"/>
  <c r="J170" i="5"/>
  <c r="K170" i="5" s="1"/>
  <c r="N170" i="5" s="1"/>
  <c r="H116" i="5"/>
  <c r="J116" i="5"/>
  <c r="K116" i="5" s="1"/>
  <c r="N116" i="5" s="1"/>
  <c r="H101" i="5"/>
  <c r="J101" i="5"/>
  <c r="K101" i="5" s="1"/>
  <c r="N101" i="5" s="1"/>
  <c r="H80" i="5"/>
  <c r="J80" i="5"/>
  <c r="K80" i="5" s="1"/>
  <c r="N80" i="5" s="1"/>
  <c r="H58" i="5"/>
  <c r="J58" i="5"/>
  <c r="K58" i="5" s="1"/>
  <c r="N58" i="5" s="1"/>
  <c r="H52" i="5"/>
  <c r="J52" i="5"/>
  <c r="K52" i="5" s="1"/>
  <c r="N52" i="5" s="1"/>
  <c r="H46" i="5"/>
  <c r="J46" i="5"/>
  <c r="K46" i="5" s="1"/>
  <c r="N46" i="5" s="1"/>
  <c r="H39" i="5"/>
  <c r="J39" i="5"/>
  <c r="K39" i="5" s="1"/>
  <c r="N39" i="5" s="1"/>
  <c r="J33" i="5"/>
  <c r="K33" i="5" s="1"/>
  <c r="N33" i="5" s="1"/>
  <c r="H33" i="5"/>
  <c r="H27" i="5"/>
  <c r="J27" i="5"/>
  <c r="K27" i="5" s="1"/>
  <c r="N27" i="5" s="1"/>
  <c r="J20" i="5"/>
  <c r="K20" i="5" s="1"/>
  <c r="N20" i="5" s="1"/>
  <c r="J12" i="5"/>
  <c r="K12" i="5" s="1"/>
  <c r="N12" i="5" s="1"/>
  <c r="J279" i="5"/>
  <c r="K279" i="5" s="1"/>
  <c r="N279" i="5" s="1"/>
  <c r="H279" i="5"/>
  <c r="J231" i="5"/>
  <c r="K231" i="5" s="1"/>
  <c r="N231" i="5" s="1"/>
  <c r="H231" i="5"/>
  <c r="H181" i="5"/>
  <c r="J181" i="5"/>
  <c r="K181" i="5" s="1"/>
  <c r="N181" i="5" s="1"/>
  <c r="H159" i="5"/>
  <c r="J159" i="5"/>
  <c r="K159" i="5" s="1"/>
  <c r="N159" i="5" s="1"/>
  <c r="J151" i="5"/>
  <c r="K151" i="5" s="1"/>
  <c r="N151" i="5" s="1"/>
  <c r="H151" i="5"/>
  <c r="H149" i="5"/>
  <c r="J149" i="5"/>
  <c r="K149" i="5" s="1"/>
  <c r="N149" i="5" s="1"/>
  <c r="H143" i="5"/>
  <c r="J143" i="5"/>
  <c r="K143" i="5" s="1"/>
  <c r="N143" i="5" s="1"/>
  <c r="J129" i="5"/>
  <c r="K129" i="5" s="1"/>
  <c r="N129" i="5" s="1"/>
  <c r="H129" i="5"/>
  <c r="H96" i="5"/>
  <c r="J96" i="5"/>
  <c r="K96" i="5" s="1"/>
  <c r="N96" i="5" s="1"/>
  <c r="H88" i="5"/>
  <c r="J88" i="5"/>
  <c r="K88" i="5" s="1"/>
  <c r="N88" i="5" s="1"/>
  <c r="H79" i="5"/>
  <c r="J79" i="5"/>
  <c r="K79" i="5" s="1"/>
  <c r="N79" i="5" s="1"/>
  <c r="H57" i="5"/>
  <c r="J57" i="5"/>
  <c r="K57" i="5" s="1"/>
  <c r="N57" i="5" s="1"/>
  <c r="H51" i="5"/>
  <c r="J51" i="5"/>
  <c r="K51" i="5" s="1"/>
  <c r="N51" i="5" s="1"/>
  <c r="H45" i="5"/>
  <c r="J45" i="5"/>
  <c r="K45" i="5" s="1"/>
  <c r="N45" i="5" s="1"/>
  <c r="H38" i="5"/>
  <c r="J38" i="5"/>
  <c r="K38" i="5" s="1"/>
  <c r="N38" i="5" s="1"/>
  <c r="H32" i="5"/>
  <c r="J32" i="5"/>
  <c r="K32" i="5" s="1"/>
  <c r="N32" i="5" s="1"/>
  <c r="H26" i="5"/>
  <c r="J26" i="5"/>
  <c r="K26" i="5" s="1"/>
  <c r="N26" i="5" s="1"/>
  <c r="J290" i="5"/>
  <c r="K290" i="5" s="1"/>
  <c r="N290" i="5" s="1"/>
  <c r="J284" i="5"/>
  <c r="K284" i="5" s="1"/>
  <c r="N284" i="5" s="1"/>
  <c r="J277" i="5"/>
  <c r="K277" i="5" s="1"/>
  <c r="N277" i="5" s="1"/>
  <c r="J256" i="5"/>
  <c r="K256" i="5" s="1"/>
  <c r="N256" i="5" s="1"/>
  <c r="J242" i="5"/>
  <c r="K242" i="5" s="1"/>
  <c r="N242" i="5" s="1"/>
  <c r="J235" i="5"/>
  <c r="K235" i="5" s="1"/>
  <c r="N235" i="5" s="1"/>
  <c r="J229" i="5"/>
  <c r="K229" i="5" s="1"/>
  <c r="N229" i="5" s="1"/>
  <c r="J222" i="5"/>
  <c r="K222" i="5" s="1"/>
  <c r="N222" i="5" s="1"/>
  <c r="J208" i="5"/>
  <c r="K208" i="5" s="1"/>
  <c r="N208" i="5" s="1"/>
  <c r="J200" i="5"/>
  <c r="K200" i="5" s="1"/>
  <c r="N200" i="5" s="1"/>
  <c r="J187" i="5"/>
  <c r="K187" i="5" s="1"/>
  <c r="N187" i="5" s="1"/>
  <c r="J166" i="5"/>
  <c r="K166" i="5" s="1"/>
  <c r="N166" i="5" s="1"/>
  <c r="H136" i="5"/>
  <c r="J136" i="5"/>
  <c r="K136" i="5" s="1"/>
  <c r="N136" i="5" s="1"/>
  <c r="H122" i="5"/>
  <c r="J122" i="5"/>
  <c r="K122" i="5" s="1"/>
  <c r="N122" i="5" s="1"/>
  <c r="J118" i="5"/>
  <c r="K118" i="5" s="1"/>
  <c r="N118" i="5" s="1"/>
  <c r="H108" i="5"/>
  <c r="J108" i="5"/>
  <c r="K108" i="5" s="1"/>
  <c r="N108" i="5" s="1"/>
  <c r="H100" i="5"/>
  <c r="J100" i="5"/>
  <c r="K100" i="5" s="1"/>
  <c r="N100" i="5" s="1"/>
  <c r="H87" i="5"/>
  <c r="J87" i="5"/>
  <c r="K87" i="5" s="1"/>
  <c r="N87" i="5" s="1"/>
  <c r="H75" i="5"/>
  <c r="J75" i="5"/>
  <c r="K75" i="5" s="1"/>
  <c r="N75" i="5" s="1"/>
  <c r="H50" i="5"/>
  <c r="J50" i="5"/>
  <c r="K50" i="5" s="1"/>
  <c r="N50" i="5" s="1"/>
  <c r="H44" i="5"/>
  <c r="J44" i="5"/>
  <c r="K44" i="5" s="1"/>
  <c r="N44" i="5" s="1"/>
  <c r="H37" i="5"/>
  <c r="J37" i="5"/>
  <c r="K37" i="5" s="1"/>
  <c r="N37" i="5" s="1"/>
  <c r="H31" i="5"/>
  <c r="J31" i="5"/>
  <c r="K31" i="5" s="1"/>
  <c r="N31" i="5" s="1"/>
  <c r="H25" i="5"/>
  <c r="J25" i="5"/>
  <c r="K25" i="5" s="1"/>
  <c r="N25" i="5" s="1"/>
  <c r="J271" i="5"/>
  <c r="K271" i="5" s="1"/>
  <c r="N271" i="5" s="1"/>
  <c r="H271" i="5"/>
  <c r="J215" i="5"/>
  <c r="K215" i="5" s="1"/>
  <c r="N215" i="5" s="1"/>
  <c r="H215" i="5"/>
  <c r="J193" i="5"/>
  <c r="K193" i="5" s="1"/>
  <c r="N193" i="5" s="1"/>
  <c r="H193" i="5"/>
  <c r="H189" i="5"/>
  <c r="J189" i="5"/>
  <c r="K189" i="5" s="1"/>
  <c r="N189" i="5" s="1"/>
  <c r="J169" i="5"/>
  <c r="K169" i="5" s="1"/>
  <c r="N169" i="5" s="1"/>
  <c r="H169" i="5"/>
  <c r="H154" i="5"/>
  <c r="J154" i="5"/>
  <c r="K154" i="5" s="1"/>
  <c r="N154" i="5" s="1"/>
  <c r="J145" i="5"/>
  <c r="K145" i="5" s="1"/>
  <c r="N145" i="5" s="1"/>
  <c r="H145" i="5"/>
  <c r="H115" i="5"/>
  <c r="J115" i="5"/>
  <c r="K115" i="5" s="1"/>
  <c r="N115" i="5" s="1"/>
  <c r="H103" i="5"/>
  <c r="J103" i="5"/>
  <c r="K103" i="5" s="1"/>
  <c r="N103" i="5" s="1"/>
  <c r="H99" i="5"/>
  <c r="J99" i="5"/>
  <c r="K99" i="5" s="1"/>
  <c r="N99" i="5" s="1"/>
  <c r="J95" i="5"/>
  <c r="K95" i="5" s="1"/>
  <c r="N95" i="5" s="1"/>
  <c r="H95" i="5"/>
  <c r="H83" i="5"/>
  <c r="J83" i="5"/>
  <c r="K83" i="5" s="1"/>
  <c r="N83" i="5" s="1"/>
  <c r="H74" i="5"/>
  <c r="J74" i="5"/>
  <c r="K74" i="5" s="1"/>
  <c r="N74" i="5" s="1"/>
  <c r="H43" i="5"/>
  <c r="J43" i="5"/>
  <c r="K43" i="5" s="1"/>
  <c r="N43" i="5" s="1"/>
  <c r="H36" i="5"/>
  <c r="J36" i="5"/>
  <c r="K36" i="5" s="1"/>
  <c r="N36" i="5" s="1"/>
  <c r="H30" i="5"/>
  <c r="J30" i="5"/>
  <c r="K30" i="5" s="1"/>
  <c r="N30" i="5" s="1"/>
  <c r="H24" i="5"/>
  <c r="J24" i="5"/>
  <c r="K24" i="5" s="1"/>
  <c r="N24" i="5" s="1"/>
  <c r="J21" i="5"/>
  <c r="K21" i="5" s="1"/>
  <c r="N21" i="5" s="1"/>
  <c r="J13" i="5"/>
  <c r="K13" i="5" s="1"/>
  <c r="N13" i="5" s="1"/>
  <c r="J282" i="5"/>
  <c r="K282" i="5" s="1"/>
  <c r="N282" i="5" s="1"/>
  <c r="J275" i="5"/>
  <c r="K275" i="5" s="1"/>
  <c r="N275" i="5" s="1"/>
  <c r="J269" i="5"/>
  <c r="K269" i="5" s="1"/>
  <c r="N269" i="5" s="1"/>
  <c r="J262" i="5"/>
  <c r="K262" i="5" s="1"/>
  <c r="N262" i="5" s="1"/>
  <c r="J248" i="5"/>
  <c r="K248" i="5" s="1"/>
  <c r="N248" i="5" s="1"/>
  <c r="J240" i="5"/>
  <c r="K240" i="5" s="1"/>
  <c r="N240" i="5" s="1"/>
  <c r="J227" i="5"/>
  <c r="K227" i="5" s="1"/>
  <c r="N227" i="5" s="1"/>
  <c r="J220" i="5"/>
  <c r="K220" i="5" s="1"/>
  <c r="N220" i="5" s="1"/>
  <c r="J213" i="5"/>
  <c r="K213" i="5" s="1"/>
  <c r="N213" i="5" s="1"/>
  <c r="J206" i="5"/>
  <c r="K206" i="5" s="1"/>
  <c r="N206" i="5" s="1"/>
  <c r="J198" i="5"/>
  <c r="K198" i="5" s="1"/>
  <c r="N198" i="5" s="1"/>
  <c r="J180" i="5"/>
  <c r="K180" i="5" s="1"/>
  <c r="N180" i="5" s="1"/>
  <c r="J178" i="5"/>
  <c r="K178" i="5" s="1"/>
  <c r="N178" i="5" s="1"/>
  <c r="J161" i="5"/>
  <c r="K161" i="5" s="1"/>
  <c r="N161" i="5" s="1"/>
  <c r="H161" i="5"/>
  <c r="J153" i="5"/>
  <c r="K153" i="5" s="1"/>
  <c r="N153" i="5" s="1"/>
  <c r="H153" i="5"/>
  <c r="H142" i="5"/>
  <c r="J142" i="5"/>
  <c r="K142" i="5" s="1"/>
  <c r="N142" i="5" s="1"/>
  <c r="J138" i="5"/>
  <c r="K138" i="5" s="1"/>
  <c r="N138" i="5" s="1"/>
  <c r="J135" i="5"/>
  <c r="K135" i="5" s="1"/>
  <c r="N135" i="5" s="1"/>
  <c r="H135" i="5"/>
  <c r="J131" i="5"/>
  <c r="K131" i="5" s="1"/>
  <c r="N131" i="5" s="1"/>
  <c r="H128" i="5"/>
  <c r="J128" i="5"/>
  <c r="K128" i="5" s="1"/>
  <c r="N128" i="5" s="1"/>
  <c r="H124" i="5"/>
  <c r="J124" i="5"/>
  <c r="K124" i="5" s="1"/>
  <c r="N124" i="5" s="1"/>
  <c r="J121" i="5"/>
  <c r="K121" i="5" s="1"/>
  <c r="N121" i="5" s="1"/>
  <c r="H121" i="5"/>
  <c r="H107" i="5"/>
  <c r="J107" i="5"/>
  <c r="K107" i="5" s="1"/>
  <c r="N107" i="5" s="1"/>
  <c r="J98" i="5"/>
  <c r="K98" i="5" s="1"/>
  <c r="N98" i="5" s="1"/>
  <c r="J73" i="5"/>
  <c r="K73" i="5" s="1"/>
  <c r="N73" i="5" s="1"/>
  <c r="H73" i="5"/>
  <c r="H68" i="5"/>
  <c r="J68" i="5"/>
  <c r="K68" i="5" s="1"/>
  <c r="N68" i="5" s="1"/>
  <c r="H62" i="5"/>
  <c r="J62" i="5"/>
  <c r="K62" i="5" s="1"/>
  <c r="N62" i="5" s="1"/>
  <c r="J104" i="5"/>
  <c r="K104" i="5" s="1"/>
  <c r="N104" i="5" s="1"/>
  <c r="J90" i="5"/>
  <c r="K90" i="5" s="1"/>
  <c r="N90" i="5" s="1"/>
  <c r="J84" i="5"/>
  <c r="K84" i="5" s="1"/>
  <c r="N84" i="5" s="1"/>
  <c r="J78" i="5"/>
  <c r="K78" i="5" s="1"/>
  <c r="N78" i="5" s="1"/>
  <c r="J71" i="5"/>
  <c r="K71" i="5" s="1"/>
  <c r="N71" i="5" s="1"/>
  <c r="J64" i="5"/>
  <c r="K64" i="5" s="1"/>
  <c r="N64" i="5" s="1"/>
  <c r="J111" i="5"/>
  <c r="K111" i="5" s="1"/>
  <c r="N111" i="5" s="1"/>
  <c r="H111" i="5"/>
  <c r="J97" i="5"/>
  <c r="K97" i="5" s="1"/>
  <c r="N97" i="5" s="1"/>
  <c r="H97" i="5"/>
  <c r="J76" i="5"/>
  <c r="K76" i="5" s="1"/>
  <c r="N76" i="5" s="1"/>
  <c r="J69" i="5"/>
  <c r="K69" i="5" s="1"/>
  <c r="N69" i="5" s="1"/>
  <c r="J55" i="5"/>
  <c r="K55" i="5" s="1"/>
  <c r="N55" i="5" s="1"/>
  <c r="J48" i="5"/>
  <c r="K48" i="5" s="1"/>
  <c r="N48" i="5" s="1"/>
  <c r="J34" i="5"/>
  <c r="K34" i="5" s="1"/>
  <c r="N34" i="5" s="1"/>
  <c r="J28" i="5"/>
  <c r="K28" i="5" s="1"/>
  <c r="N28" i="5" s="1"/>
  <c r="H63" i="5"/>
  <c r="J63" i="5"/>
  <c r="K63" i="5" s="1"/>
  <c r="N63" i="5" s="1"/>
  <c r="J77" i="5"/>
  <c r="K77" i="5" s="1"/>
  <c r="N77" i="5" s="1"/>
  <c r="J70" i="5"/>
  <c r="K70" i="5" s="1"/>
  <c r="N70" i="5" s="1"/>
  <c r="J56" i="5"/>
  <c r="K56" i="5" s="1"/>
  <c r="N56" i="5" s="1"/>
  <c r="J42" i="5"/>
  <c r="K42" i="5" s="1"/>
  <c r="N42" i="5" s="1"/>
  <c r="J35" i="5"/>
  <c r="K35" i="5" s="1"/>
  <c r="N35" i="5" s="1"/>
  <c r="J29" i="5"/>
  <c r="K29" i="5" s="1"/>
  <c r="N29" i="5" s="1"/>
  <c r="J49" i="5"/>
  <c r="K49" i="5" s="1"/>
  <c r="N49" i="5" s="1"/>
  <c r="H49" i="5"/>
  <c r="K72" i="4" l="1"/>
  <c r="L72" i="4"/>
  <c r="V111" i="4"/>
  <c r="W111" i="4" s="1"/>
  <c r="T111" i="4"/>
  <c r="U111" i="4" s="1"/>
  <c r="T172" i="4"/>
  <c r="V172" i="4"/>
  <c r="W172" i="4" s="1"/>
  <c r="T99" i="1"/>
  <c r="U99" i="1" s="1"/>
  <c r="V99" i="1"/>
  <c r="W99" i="1" s="1"/>
  <c r="K255" i="4"/>
  <c r="L255" i="4"/>
  <c r="L269" i="4"/>
  <c r="K269" i="4"/>
  <c r="M269" i="4" s="1"/>
  <c r="T94" i="1"/>
  <c r="V94" i="1"/>
  <c r="W94" i="1" s="1"/>
  <c r="K69" i="1"/>
  <c r="L69" i="1"/>
  <c r="K361" i="1"/>
  <c r="L361" i="1"/>
  <c r="V232" i="1"/>
  <c r="W232" i="1" s="1"/>
  <c r="T232" i="1"/>
  <c r="U232" i="1" s="1"/>
  <c r="L11" i="1"/>
  <c r="K11" i="1"/>
  <c r="M11" i="1" s="1"/>
  <c r="U11" i="1" s="1"/>
  <c r="L26" i="1"/>
  <c r="K26" i="1"/>
  <c r="M26" i="1" s="1"/>
  <c r="K210" i="4"/>
  <c r="L210" i="4"/>
  <c r="V26" i="1"/>
  <c r="W26" i="1" s="1"/>
  <c r="T26" i="1"/>
  <c r="V83" i="4"/>
  <c r="W83" i="4" s="1"/>
  <c r="T83" i="4"/>
  <c r="U83" i="4" s="1"/>
  <c r="K58" i="4"/>
  <c r="L58" i="4"/>
  <c r="T284" i="4"/>
  <c r="U284" i="4" s="1"/>
  <c r="V284" i="4"/>
  <c r="W284" i="4" s="1"/>
  <c r="K269" i="1"/>
  <c r="L269" i="1"/>
  <c r="L13" i="1"/>
  <c r="K13" i="1"/>
  <c r="M13" i="1" s="1"/>
  <c r="U13" i="1" s="1"/>
  <c r="K184" i="1"/>
  <c r="L184" i="1"/>
  <c r="K6" i="4"/>
  <c r="L6" i="4"/>
  <c r="V6" i="1"/>
  <c r="W6" i="1" s="1"/>
  <c r="T6" i="1"/>
  <c r="U6" i="1" s="1"/>
  <c r="T194" i="1"/>
  <c r="V194" i="1"/>
  <c r="W194" i="1" s="1"/>
  <c r="K365" i="1"/>
  <c r="L365" i="1"/>
  <c r="K366" i="1"/>
  <c r="L366" i="1"/>
  <c r="K88" i="4"/>
  <c r="L88" i="4"/>
  <c r="T143" i="4"/>
  <c r="U143" i="4" s="1"/>
  <c r="V143" i="4"/>
  <c r="W143" i="4" s="1"/>
  <c r="V93" i="4"/>
  <c r="W93" i="4" s="1"/>
  <c r="T93" i="4"/>
  <c r="U93" i="4" s="1"/>
  <c r="L147" i="4"/>
  <c r="K147" i="4"/>
  <c r="M147" i="4" s="1"/>
  <c r="U147" i="4" s="1"/>
  <c r="K74" i="4"/>
  <c r="L74" i="4"/>
  <c r="V133" i="4"/>
  <c r="W133" i="4" s="1"/>
  <c r="T133" i="4"/>
  <c r="U133" i="4" s="1"/>
  <c r="V215" i="4"/>
  <c r="W215" i="4" s="1"/>
  <c r="T215" i="4"/>
  <c r="U215" i="4" s="1"/>
  <c r="K60" i="4"/>
  <c r="L60" i="4"/>
  <c r="T174" i="4"/>
  <c r="U174" i="4" s="1"/>
  <c r="V174" i="4"/>
  <c r="W174" i="4" s="1"/>
  <c r="V164" i="4"/>
  <c r="W164" i="4" s="1"/>
  <c r="T164" i="4"/>
  <c r="T65" i="4"/>
  <c r="U65" i="4" s="1"/>
  <c r="V65" i="4"/>
  <c r="W65" i="4" s="1"/>
  <c r="V136" i="4"/>
  <c r="W136" i="4" s="1"/>
  <c r="T136" i="4"/>
  <c r="U136" i="4" s="1"/>
  <c r="V194" i="4"/>
  <c r="W194" i="4" s="1"/>
  <c r="T194" i="4"/>
  <c r="T206" i="4"/>
  <c r="U206" i="4" s="1"/>
  <c r="V206" i="4"/>
  <c r="W206" i="4" s="1"/>
  <c r="T209" i="4"/>
  <c r="U209" i="4" s="1"/>
  <c r="V209" i="4"/>
  <c r="W209" i="4" s="1"/>
  <c r="K286" i="4"/>
  <c r="L286" i="4"/>
  <c r="L233" i="4"/>
  <c r="K233" i="4"/>
  <c r="M233" i="4" s="1"/>
  <c r="T245" i="4"/>
  <c r="V245" i="4"/>
  <c r="W245" i="4" s="1"/>
  <c r="T259" i="4"/>
  <c r="V259" i="4"/>
  <c r="W259" i="4" s="1"/>
  <c r="K61" i="1"/>
  <c r="L61" i="1"/>
  <c r="T273" i="4"/>
  <c r="V273" i="4"/>
  <c r="W273" i="4" s="1"/>
  <c r="K109" i="1"/>
  <c r="L109" i="1"/>
  <c r="T271" i="4"/>
  <c r="U271" i="4" s="1"/>
  <c r="V271" i="4"/>
  <c r="W271" i="4" s="1"/>
  <c r="T237" i="4"/>
  <c r="V237" i="4"/>
  <c r="W237" i="4" s="1"/>
  <c r="K83" i="1"/>
  <c r="L83" i="1"/>
  <c r="T136" i="1"/>
  <c r="U136" i="1" s="1"/>
  <c r="V136" i="1"/>
  <c r="W136" i="1" s="1"/>
  <c r="T261" i="1"/>
  <c r="U261" i="1" s="1"/>
  <c r="V261" i="1"/>
  <c r="W261" i="1" s="1"/>
  <c r="K217" i="1"/>
  <c r="L217" i="1"/>
  <c r="L270" i="1"/>
  <c r="K270" i="1"/>
  <c r="M270" i="1" s="1"/>
  <c r="U270" i="1" s="1"/>
  <c r="T320" i="1"/>
  <c r="U320" i="1" s="1"/>
  <c r="V320" i="1"/>
  <c r="W320" i="1" s="1"/>
  <c r="K387" i="1"/>
  <c r="L387" i="1"/>
  <c r="L19" i="1"/>
  <c r="K19" i="1"/>
  <c r="M19" i="1" s="1"/>
  <c r="U19" i="1" s="1"/>
  <c r="V26" i="4"/>
  <c r="W26" i="4" s="1"/>
  <c r="T26" i="4"/>
  <c r="U26" i="4" s="1"/>
  <c r="K101" i="1"/>
  <c r="L101" i="1"/>
  <c r="V151" i="1"/>
  <c r="W151" i="1" s="1"/>
  <c r="T151" i="1"/>
  <c r="U151" i="1" s="1"/>
  <c r="L30" i="4"/>
  <c r="K30" i="4"/>
  <c r="M30" i="4" s="1"/>
  <c r="T289" i="1"/>
  <c r="U289" i="1" s="1"/>
  <c r="V289" i="1"/>
  <c r="W289" i="1" s="1"/>
  <c r="K240" i="1"/>
  <c r="L240" i="1"/>
  <c r="T334" i="1"/>
  <c r="U334" i="1" s="1"/>
  <c r="V334" i="1"/>
  <c r="W334" i="1" s="1"/>
  <c r="K91" i="1"/>
  <c r="L91" i="1"/>
  <c r="V45" i="4"/>
  <c r="W45" i="4" s="1"/>
  <c r="T45" i="4"/>
  <c r="V74" i="1"/>
  <c r="W74" i="1" s="1"/>
  <c r="T74" i="1"/>
  <c r="U74" i="1" s="1"/>
  <c r="L266" i="1"/>
  <c r="K266" i="1"/>
  <c r="M266" i="1" s="1"/>
  <c r="U266" i="1" s="1"/>
  <c r="K76" i="1"/>
  <c r="L76" i="1"/>
  <c r="T202" i="1"/>
  <c r="U202" i="1" s="1"/>
  <c r="V202" i="1"/>
  <c r="W202" i="1" s="1"/>
  <c r="K293" i="1"/>
  <c r="L293" i="1"/>
  <c r="V313" i="1"/>
  <c r="W313" i="1" s="1"/>
  <c r="T313" i="1"/>
  <c r="K212" i="1"/>
  <c r="L212" i="1"/>
  <c r="V366" i="1"/>
  <c r="W366" i="1" s="1"/>
  <c r="T366" i="1"/>
  <c r="K49" i="4"/>
  <c r="L49" i="4"/>
  <c r="K250" i="1"/>
  <c r="L250" i="1"/>
  <c r="U24" i="4"/>
  <c r="K231" i="1"/>
  <c r="M231" i="1" s="1"/>
  <c r="U231" i="1" s="1"/>
  <c r="L231" i="1"/>
  <c r="V119" i="4"/>
  <c r="W119" i="4" s="1"/>
  <c r="T119" i="4"/>
  <c r="L126" i="4"/>
  <c r="K126" i="4"/>
  <c r="T184" i="4"/>
  <c r="U184" i="4" s="1"/>
  <c r="V184" i="4"/>
  <c r="W184" i="4" s="1"/>
  <c r="K149" i="4"/>
  <c r="M149" i="4" s="1"/>
  <c r="U149" i="4" s="1"/>
  <c r="L149" i="4"/>
  <c r="K200" i="4"/>
  <c r="L200" i="4"/>
  <c r="T220" i="4"/>
  <c r="V220" i="4"/>
  <c r="W220" i="4" s="1"/>
  <c r="V265" i="4"/>
  <c r="W265" i="4" s="1"/>
  <c r="T265" i="4"/>
  <c r="L263" i="4"/>
  <c r="K263" i="4"/>
  <c r="K265" i="1"/>
  <c r="L265" i="1"/>
  <c r="K7" i="1"/>
  <c r="M7" i="1" s="1"/>
  <c r="U7" i="1" s="1"/>
  <c r="L7" i="1"/>
  <c r="L173" i="1"/>
  <c r="K173" i="1"/>
  <c r="V368" i="1"/>
  <c r="W368" i="1" s="1"/>
  <c r="T368" i="1"/>
  <c r="U368" i="1" s="1"/>
  <c r="V165" i="1"/>
  <c r="W165" i="1" s="1"/>
  <c r="T165" i="1"/>
  <c r="K412" i="1"/>
  <c r="M412" i="1" s="1"/>
  <c r="U412" i="1" s="1"/>
  <c r="L412" i="1"/>
  <c r="K251" i="1"/>
  <c r="M251" i="1" s="1"/>
  <c r="U251" i="1" s="1"/>
  <c r="L251" i="1"/>
  <c r="V18" i="1"/>
  <c r="W18" i="1" s="1"/>
  <c r="T18" i="1"/>
  <c r="U18" i="1" s="1"/>
  <c r="V9" i="4"/>
  <c r="W9" i="4" s="1"/>
  <c r="T9" i="4"/>
  <c r="T129" i="4"/>
  <c r="U129" i="4" s="1"/>
  <c r="V129" i="4"/>
  <c r="W129" i="4" s="1"/>
  <c r="T131" i="4"/>
  <c r="U131" i="4" s="1"/>
  <c r="V131" i="4"/>
  <c r="W131" i="4" s="1"/>
  <c r="T121" i="4"/>
  <c r="U121" i="4" s="1"/>
  <c r="V121" i="4"/>
  <c r="W121" i="4" s="1"/>
  <c r="K156" i="4"/>
  <c r="L156" i="4"/>
  <c r="K110" i="4"/>
  <c r="M110" i="4" s="1"/>
  <c r="U110" i="4" s="1"/>
  <c r="L110" i="4"/>
  <c r="T257" i="4"/>
  <c r="U257" i="4" s="1"/>
  <c r="V257" i="4"/>
  <c r="W257" i="4" s="1"/>
  <c r="K59" i="1"/>
  <c r="M59" i="1" s="1"/>
  <c r="L59" i="1"/>
  <c r="K315" i="1"/>
  <c r="L315" i="1"/>
  <c r="T20" i="4"/>
  <c r="U20" i="4" s="1"/>
  <c r="V20" i="4"/>
  <c r="W20" i="4" s="1"/>
  <c r="K234" i="1"/>
  <c r="M234" i="1" s="1"/>
  <c r="L234" i="1"/>
  <c r="K314" i="1"/>
  <c r="M314" i="1" s="1"/>
  <c r="U314" i="1" s="1"/>
  <c r="L314" i="1"/>
  <c r="L408" i="1"/>
  <c r="K408" i="1"/>
  <c r="M408" i="1" s="1"/>
  <c r="U408" i="1" s="1"/>
  <c r="T62" i="1"/>
  <c r="U62" i="1" s="1"/>
  <c r="V62" i="1"/>
  <c r="W62" i="1" s="1"/>
  <c r="M9" i="4"/>
  <c r="T34" i="4"/>
  <c r="V34" i="4"/>
  <c r="W34" i="4" s="1"/>
  <c r="K86" i="4"/>
  <c r="L86" i="4"/>
  <c r="L67" i="4"/>
  <c r="K67" i="4"/>
  <c r="T213" i="4"/>
  <c r="U213" i="4" s="1"/>
  <c r="V213" i="4"/>
  <c r="W213" i="4" s="1"/>
  <c r="L283" i="4"/>
  <c r="K283" i="4"/>
  <c r="V132" i="4"/>
  <c r="W132" i="4" s="1"/>
  <c r="T132" i="4"/>
  <c r="U132" i="4" s="1"/>
  <c r="K245" i="4"/>
  <c r="M245" i="4" s="1"/>
  <c r="L245" i="4"/>
  <c r="L259" i="4"/>
  <c r="K259" i="4"/>
  <c r="V66" i="1"/>
  <c r="W66" i="1" s="1"/>
  <c r="T66" i="1"/>
  <c r="U66" i="1" s="1"/>
  <c r="T318" i="1"/>
  <c r="U318" i="1" s="1"/>
  <c r="V318" i="1"/>
  <c r="W318" i="1" s="1"/>
  <c r="T23" i="4"/>
  <c r="U23" i="4" s="1"/>
  <c r="V23" i="4"/>
  <c r="W23" i="4" s="1"/>
  <c r="L274" i="1"/>
  <c r="K274" i="1"/>
  <c r="L108" i="1"/>
  <c r="K108" i="1"/>
  <c r="K256" i="1"/>
  <c r="L256" i="1"/>
  <c r="V36" i="4"/>
  <c r="W36" i="4" s="1"/>
  <c r="T36" i="4"/>
  <c r="K379" i="1"/>
  <c r="M379" i="1" s="1"/>
  <c r="U379" i="1" s="1"/>
  <c r="L379" i="1"/>
  <c r="V21" i="4"/>
  <c r="W21" i="4" s="1"/>
  <c r="T21" i="4"/>
  <c r="K200" i="1"/>
  <c r="L200" i="1"/>
  <c r="V235" i="4"/>
  <c r="W235" i="4" s="1"/>
  <c r="T235" i="4"/>
  <c r="K34" i="4"/>
  <c r="M34" i="4" s="1"/>
  <c r="L34" i="4"/>
  <c r="V99" i="4"/>
  <c r="W99" i="4" s="1"/>
  <c r="T99" i="4"/>
  <c r="U99" i="4" s="1"/>
  <c r="L150" i="4"/>
  <c r="K150" i="4"/>
  <c r="M150" i="4" s="1"/>
  <c r="U150" i="4" s="1"/>
  <c r="K96" i="4"/>
  <c r="M96" i="4" s="1"/>
  <c r="U96" i="4" s="1"/>
  <c r="L96" i="4"/>
  <c r="L154" i="4"/>
  <c r="K154" i="4"/>
  <c r="K80" i="4"/>
  <c r="M80" i="4" s="1"/>
  <c r="U80" i="4" s="1"/>
  <c r="L80" i="4"/>
  <c r="T137" i="4"/>
  <c r="U137" i="4" s="1"/>
  <c r="V137" i="4"/>
  <c r="W137" i="4" s="1"/>
  <c r="T217" i="4"/>
  <c r="V217" i="4"/>
  <c r="W217" i="4" s="1"/>
  <c r="L98" i="4"/>
  <c r="K98" i="4"/>
  <c r="K176" i="4"/>
  <c r="M176" i="4" s="1"/>
  <c r="U176" i="4" s="1"/>
  <c r="L176" i="4"/>
  <c r="M204" i="4"/>
  <c r="U204" i="4" s="1"/>
  <c r="T71" i="4"/>
  <c r="U71" i="4" s="1"/>
  <c r="V71" i="4"/>
  <c r="W71" i="4" s="1"/>
  <c r="K164" i="4"/>
  <c r="L164" i="4"/>
  <c r="T276" i="4"/>
  <c r="V276" i="4"/>
  <c r="W276" i="4" s="1"/>
  <c r="T182" i="4"/>
  <c r="V182" i="4"/>
  <c r="W182" i="4" s="1"/>
  <c r="L247" i="4"/>
  <c r="K247" i="4"/>
  <c r="M247" i="4" s="1"/>
  <c r="L70" i="1"/>
  <c r="K70" i="1"/>
  <c r="M70" i="1" s="1"/>
  <c r="U70" i="1" s="1"/>
  <c r="L273" i="4"/>
  <c r="K273" i="4"/>
  <c r="M273" i="4" s="1"/>
  <c r="K142" i="1"/>
  <c r="L142" i="1"/>
  <c r="T98" i="1"/>
  <c r="U98" i="1" s="1"/>
  <c r="V98" i="1"/>
  <c r="W98" i="1" s="1"/>
  <c r="T269" i="1"/>
  <c r="V269" i="1"/>
  <c r="W269" i="1" s="1"/>
  <c r="T92" i="1"/>
  <c r="U92" i="1" s="1"/>
  <c r="V92" i="1"/>
  <c r="W92" i="1" s="1"/>
  <c r="T299" i="1"/>
  <c r="U299" i="1" s="1"/>
  <c r="V299" i="1"/>
  <c r="W299" i="1" s="1"/>
  <c r="L153" i="1"/>
  <c r="K153" i="1"/>
  <c r="M153" i="1" s="1"/>
  <c r="V220" i="1"/>
  <c r="W220" i="1" s="1"/>
  <c r="T220" i="1"/>
  <c r="U220" i="1" s="1"/>
  <c r="K273" i="1"/>
  <c r="L273" i="1"/>
  <c r="K347" i="1"/>
  <c r="L347" i="1"/>
  <c r="V390" i="1"/>
  <c r="W390" i="1" s="1"/>
  <c r="T390" i="1"/>
  <c r="U390" i="1" s="1"/>
  <c r="T22" i="1"/>
  <c r="U22" i="1" s="1"/>
  <c r="V22" i="1"/>
  <c r="W22" i="1" s="1"/>
  <c r="V36" i="1"/>
  <c r="W36" i="1" s="1"/>
  <c r="T36" i="1"/>
  <c r="U36" i="1" s="1"/>
  <c r="V198" i="1"/>
  <c r="W198" i="1" s="1"/>
  <c r="T198" i="1"/>
  <c r="U198" i="1" s="1"/>
  <c r="K291" i="1"/>
  <c r="L291" i="1"/>
  <c r="K45" i="4"/>
  <c r="L45" i="4"/>
  <c r="K210" i="1"/>
  <c r="L210" i="1"/>
  <c r="L15" i="1"/>
  <c r="K15" i="1"/>
  <c r="M15" i="1" s="1"/>
  <c r="U15" i="1" s="1"/>
  <c r="K221" i="1"/>
  <c r="L221" i="1"/>
  <c r="T51" i="4"/>
  <c r="V51" i="4"/>
  <c r="W51" i="4" s="1"/>
  <c r="V394" i="1"/>
  <c r="W394" i="1" s="1"/>
  <c r="T394" i="1"/>
  <c r="U394" i="1" s="1"/>
  <c r="T48" i="4"/>
  <c r="U48" i="4" s="1"/>
  <c r="V48" i="4"/>
  <c r="W48" i="4" s="1"/>
  <c r="K313" i="1"/>
  <c r="L313" i="1"/>
  <c r="K53" i="4"/>
  <c r="L53" i="4"/>
  <c r="L389" i="1"/>
  <c r="K389" i="1"/>
  <c r="M389" i="1" s="1"/>
  <c r="U389" i="1" s="1"/>
  <c r="L251" i="4"/>
  <c r="K251" i="4"/>
  <c r="M251" i="4" s="1"/>
  <c r="K395" i="1"/>
  <c r="M395" i="1" s="1"/>
  <c r="L395" i="1"/>
  <c r="M194" i="1"/>
  <c r="V135" i="4"/>
  <c r="W135" i="4" s="1"/>
  <c r="T135" i="4"/>
  <c r="U135" i="4" s="1"/>
  <c r="V160" i="4"/>
  <c r="W160" i="4" s="1"/>
  <c r="T160" i="4"/>
  <c r="U160" i="4" s="1"/>
  <c r="T233" i="4"/>
  <c r="U233" i="4" s="1"/>
  <c r="V233" i="4"/>
  <c r="W233" i="4" s="1"/>
  <c r="V231" i="4"/>
  <c r="W231" i="4" s="1"/>
  <c r="T231" i="4"/>
  <c r="K106" i="1"/>
  <c r="M106" i="1" s="1"/>
  <c r="U106" i="1" s="1"/>
  <c r="L106" i="1"/>
  <c r="K237" i="4"/>
  <c r="L237" i="4"/>
  <c r="T126" i="1"/>
  <c r="U126" i="1" s="1"/>
  <c r="V126" i="1"/>
  <c r="W126" i="1" s="1"/>
  <c r="V129" i="1"/>
  <c r="W129" i="1" s="1"/>
  <c r="T129" i="1"/>
  <c r="U129" i="1" s="1"/>
  <c r="K190" i="1"/>
  <c r="M190" i="1" s="1"/>
  <c r="U190" i="1" s="1"/>
  <c r="L190" i="1"/>
  <c r="L206" i="1"/>
  <c r="K206" i="1"/>
  <c r="M206" i="1" s="1"/>
  <c r="U206" i="1" s="1"/>
  <c r="M174" i="1"/>
  <c r="T64" i="1"/>
  <c r="V64" i="1"/>
  <c r="W64" i="1" s="1"/>
  <c r="K104" i="4"/>
  <c r="L104" i="4"/>
  <c r="K152" i="4"/>
  <c r="L152" i="4"/>
  <c r="K106" i="4"/>
  <c r="L106" i="4"/>
  <c r="K172" i="4"/>
  <c r="L172" i="4"/>
  <c r="T85" i="4"/>
  <c r="U85" i="4" s="1"/>
  <c r="V85" i="4"/>
  <c r="W85" i="4" s="1"/>
  <c r="T142" i="4"/>
  <c r="U142" i="4" s="1"/>
  <c r="V142" i="4"/>
  <c r="W142" i="4" s="1"/>
  <c r="T222" i="4"/>
  <c r="U222" i="4" s="1"/>
  <c r="V222" i="4"/>
  <c r="W222" i="4" s="1"/>
  <c r="V103" i="4"/>
  <c r="W103" i="4" s="1"/>
  <c r="T103" i="4"/>
  <c r="U103" i="4" s="1"/>
  <c r="L188" i="4"/>
  <c r="K188" i="4"/>
  <c r="M188" i="4" s="1"/>
  <c r="U188" i="4" s="1"/>
  <c r="T154" i="4"/>
  <c r="V154" i="4"/>
  <c r="W154" i="4" s="1"/>
  <c r="V73" i="4"/>
  <c r="W73" i="4" s="1"/>
  <c r="T73" i="4"/>
  <c r="U73" i="4" s="1"/>
  <c r="K168" i="4"/>
  <c r="L168" i="4"/>
  <c r="L89" i="4"/>
  <c r="K89" i="4"/>
  <c r="M89" i="4" s="1"/>
  <c r="T208" i="4"/>
  <c r="U208" i="4" s="1"/>
  <c r="V208" i="4"/>
  <c r="W208" i="4" s="1"/>
  <c r="L276" i="4"/>
  <c r="K276" i="4"/>
  <c r="M276" i="4" s="1"/>
  <c r="L182" i="4"/>
  <c r="K182" i="4"/>
  <c r="M182" i="4" s="1"/>
  <c r="V274" i="4"/>
  <c r="W274" i="4" s="1"/>
  <c r="T274" i="4"/>
  <c r="U274" i="4" s="1"/>
  <c r="K249" i="4"/>
  <c r="L249" i="4"/>
  <c r="V247" i="4"/>
  <c r="W247" i="4" s="1"/>
  <c r="T247" i="4"/>
  <c r="U247" i="4" s="1"/>
  <c r="V261" i="4"/>
  <c r="W261" i="4" s="1"/>
  <c r="T261" i="4"/>
  <c r="T227" i="4"/>
  <c r="V227" i="4"/>
  <c r="W227" i="4" s="1"/>
  <c r="T174" i="1"/>
  <c r="V174" i="1"/>
  <c r="W174" i="1" s="1"/>
  <c r="L35" i="1"/>
  <c r="K35" i="1"/>
  <c r="M35" i="1" s="1"/>
  <c r="U35" i="1" s="1"/>
  <c r="K239" i="4"/>
  <c r="L239" i="4"/>
  <c r="T253" i="4"/>
  <c r="V253" i="4"/>
  <c r="W253" i="4" s="1"/>
  <c r="K103" i="1"/>
  <c r="L103" i="1"/>
  <c r="T138" i="1"/>
  <c r="U138" i="1" s="1"/>
  <c r="V138" i="1"/>
  <c r="W138" i="1" s="1"/>
  <c r="K73" i="1"/>
  <c r="L73" i="1"/>
  <c r="V153" i="1"/>
  <c r="W153" i="1" s="1"/>
  <c r="T153" i="1"/>
  <c r="U153" i="1" s="1"/>
  <c r="K222" i="1"/>
  <c r="L222" i="1"/>
  <c r="K277" i="1"/>
  <c r="L277" i="1"/>
  <c r="V350" i="1"/>
  <c r="W350" i="1" s="1"/>
  <c r="T350" i="1"/>
  <c r="U350" i="1" s="1"/>
  <c r="K400" i="1"/>
  <c r="L400" i="1"/>
  <c r="K27" i="1"/>
  <c r="L27" i="1"/>
  <c r="M119" i="4"/>
  <c r="K137" i="1"/>
  <c r="M137" i="1" s="1"/>
  <c r="U137" i="1" s="1"/>
  <c r="L137" i="1"/>
  <c r="V159" i="1"/>
  <c r="W159" i="1" s="1"/>
  <c r="T159" i="1"/>
  <c r="U159" i="1" s="1"/>
  <c r="K201" i="1"/>
  <c r="M201" i="1" s="1"/>
  <c r="U201" i="1" s="1"/>
  <c r="L201" i="1"/>
  <c r="L268" i="1"/>
  <c r="K268" i="1"/>
  <c r="M268" i="1" s="1"/>
  <c r="U268" i="1" s="1"/>
  <c r="T346" i="1"/>
  <c r="U346" i="1" s="1"/>
  <c r="V346" i="1"/>
  <c r="W346" i="1" s="1"/>
  <c r="K128" i="1"/>
  <c r="M128" i="1" s="1"/>
  <c r="L128" i="1"/>
  <c r="T226" i="1"/>
  <c r="U226" i="1" s="1"/>
  <c r="V226" i="1"/>
  <c r="W226" i="1" s="1"/>
  <c r="M301" i="1"/>
  <c r="U301" i="1" s="1"/>
  <c r="V54" i="4"/>
  <c r="W54" i="4" s="1"/>
  <c r="T54" i="4"/>
  <c r="K321" i="1"/>
  <c r="L321" i="1"/>
  <c r="V30" i="4"/>
  <c r="W30" i="4" s="1"/>
  <c r="T30" i="4"/>
  <c r="U30" i="4" s="1"/>
  <c r="V157" i="1"/>
  <c r="W157" i="1" s="1"/>
  <c r="T157" i="1"/>
  <c r="U157" i="1" s="1"/>
  <c r="L278" i="1"/>
  <c r="K278" i="1"/>
  <c r="M278" i="1" s="1"/>
  <c r="U278" i="1" s="1"/>
  <c r="L52" i="4"/>
  <c r="K52" i="4"/>
  <c r="M52" i="4" s="1"/>
  <c r="U52" i="4" s="1"/>
  <c r="T205" i="1"/>
  <c r="V205" i="1"/>
  <c r="W205" i="1" s="1"/>
  <c r="K302" i="1"/>
  <c r="L302" i="1"/>
  <c r="K13" i="4"/>
  <c r="L13" i="4"/>
  <c r="K381" i="1"/>
  <c r="L381" i="1"/>
  <c r="K41" i="4"/>
  <c r="L41" i="4"/>
  <c r="L177" i="1"/>
  <c r="K177" i="1"/>
  <c r="M177" i="1" s="1"/>
  <c r="U177" i="1" s="1"/>
  <c r="T251" i="4"/>
  <c r="U251" i="4" s="1"/>
  <c r="V251" i="4"/>
  <c r="W251" i="4" s="1"/>
  <c r="V395" i="1"/>
  <c r="W395" i="1" s="1"/>
  <c r="T395" i="1"/>
  <c r="U395" i="1" s="1"/>
  <c r="K38" i="4"/>
  <c r="L38" i="4"/>
  <c r="K62" i="4"/>
  <c r="L62" i="4"/>
  <c r="K281" i="4"/>
  <c r="L281" i="4"/>
  <c r="K277" i="4"/>
  <c r="L277" i="4"/>
  <c r="T116" i="1"/>
  <c r="V116" i="1"/>
  <c r="W116" i="1" s="1"/>
  <c r="T275" i="4"/>
  <c r="V275" i="4"/>
  <c r="W275" i="4" s="1"/>
  <c r="T243" i="4"/>
  <c r="U243" i="4" s="1"/>
  <c r="V243" i="4"/>
  <c r="W243" i="4" s="1"/>
  <c r="V17" i="4"/>
  <c r="W17" i="4" s="1"/>
  <c r="T17" i="4"/>
  <c r="U17" i="4" s="1"/>
  <c r="V354" i="1"/>
  <c r="W354" i="1" s="1"/>
  <c r="T354" i="1"/>
  <c r="U354" i="1" s="1"/>
  <c r="K407" i="1"/>
  <c r="L407" i="1"/>
  <c r="T67" i="4"/>
  <c r="V67" i="4"/>
  <c r="W67" i="4" s="1"/>
  <c r="K56" i="4"/>
  <c r="M56" i="4" s="1"/>
  <c r="U56" i="4" s="1"/>
  <c r="L56" i="4"/>
  <c r="L196" i="4"/>
  <c r="K196" i="4"/>
  <c r="T186" i="4"/>
  <c r="V186" i="4"/>
  <c r="W186" i="4" s="1"/>
  <c r="L231" i="4"/>
  <c r="K231" i="4"/>
  <c r="T104" i="1"/>
  <c r="U104" i="1" s="1"/>
  <c r="V104" i="1"/>
  <c r="W104" i="1" s="1"/>
  <c r="T255" i="4"/>
  <c r="V255" i="4"/>
  <c r="W255" i="4" s="1"/>
  <c r="V269" i="4"/>
  <c r="W269" i="4" s="1"/>
  <c r="T269" i="4"/>
  <c r="U269" i="4" s="1"/>
  <c r="T88" i="1"/>
  <c r="U88" i="1" s="1"/>
  <c r="V88" i="1"/>
  <c r="W88" i="1" s="1"/>
  <c r="L195" i="1"/>
  <c r="K195" i="1"/>
  <c r="V10" i="1"/>
  <c r="W10" i="1" s="1"/>
  <c r="T10" i="1"/>
  <c r="U10" i="1" s="1"/>
  <c r="K197" i="1"/>
  <c r="L197" i="1"/>
  <c r="K21" i="4"/>
  <c r="M21" i="4" s="1"/>
  <c r="L21" i="4"/>
  <c r="K311" i="1"/>
  <c r="M311" i="1" s="1"/>
  <c r="U311" i="1" s="1"/>
  <c r="L311" i="1"/>
  <c r="K203" i="1"/>
  <c r="L203" i="1"/>
  <c r="V109" i="4"/>
  <c r="W109" i="4" s="1"/>
  <c r="T109" i="4"/>
  <c r="U109" i="4" s="1"/>
  <c r="L61" i="4"/>
  <c r="K61" i="4"/>
  <c r="M61" i="4" s="1"/>
  <c r="U61" i="4" s="1"/>
  <c r="K114" i="4"/>
  <c r="L114" i="4"/>
  <c r="T180" i="4"/>
  <c r="U180" i="4" s="1"/>
  <c r="V180" i="4"/>
  <c r="W180" i="4" s="1"/>
  <c r="K90" i="4"/>
  <c r="L90" i="4"/>
  <c r="K162" i="4"/>
  <c r="L162" i="4"/>
  <c r="V224" i="4"/>
  <c r="W224" i="4" s="1"/>
  <c r="T224" i="4"/>
  <c r="U224" i="4" s="1"/>
  <c r="K116" i="4"/>
  <c r="L116" i="4"/>
  <c r="V205" i="4"/>
  <c r="W205" i="4" s="1"/>
  <c r="T205" i="4"/>
  <c r="U205" i="4" s="1"/>
  <c r="V63" i="4"/>
  <c r="W63" i="4" s="1"/>
  <c r="T63" i="4"/>
  <c r="U63" i="4" s="1"/>
  <c r="T89" i="4"/>
  <c r="V89" i="4"/>
  <c r="W89" i="4" s="1"/>
  <c r="K178" i="4"/>
  <c r="L178" i="4"/>
  <c r="L274" i="4"/>
  <c r="K274" i="4"/>
  <c r="M274" i="4" s="1"/>
  <c r="V249" i="4"/>
  <c r="W249" i="4" s="1"/>
  <c r="T249" i="4"/>
  <c r="K261" i="4"/>
  <c r="M261" i="4" s="1"/>
  <c r="L261" i="4"/>
  <c r="K227" i="4"/>
  <c r="L227" i="4"/>
  <c r="T241" i="4"/>
  <c r="V241" i="4"/>
  <c r="W241" i="4" s="1"/>
  <c r="K37" i="1"/>
  <c r="M37" i="1" s="1"/>
  <c r="U37" i="1" s="1"/>
  <c r="L37" i="1"/>
  <c r="T239" i="4"/>
  <c r="V239" i="4"/>
  <c r="W239" i="4" s="1"/>
  <c r="K253" i="4"/>
  <c r="L253" i="4"/>
  <c r="K116" i="1"/>
  <c r="M116" i="1" s="1"/>
  <c r="L116" i="1"/>
  <c r="T84" i="1"/>
  <c r="V84" i="1"/>
  <c r="W84" i="1" s="1"/>
  <c r="V236" i="1"/>
  <c r="W236" i="1" s="1"/>
  <c r="T236" i="1"/>
  <c r="U236" i="1" s="1"/>
  <c r="K279" i="1"/>
  <c r="L279" i="1"/>
  <c r="L357" i="1"/>
  <c r="K357" i="1"/>
  <c r="V402" i="1"/>
  <c r="W402" i="1" s="1"/>
  <c r="T402" i="1"/>
  <c r="U402" i="1" s="1"/>
  <c r="L31" i="1"/>
  <c r="K31" i="1"/>
  <c r="T169" i="1"/>
  <c r="U169" i="1" s="1"/>
  <c r="V169" i="1"/>
  <c r="W169" i="1" s="1"/>
  <c r="K255" i="1"/>
  <c r="M255" i="1" s="1"/>
  <c r="U255" i="1" s="1"/>
  <c r="L255" i="1"/>
  <c r="K307" i="1"/>
  <c r="M307" i="1" s="1"/>
  <c r="U307" i="1" s="1"/>
  <c r="L307" i="1"/>
  <c r="K230" i="1"/>
  <c r="M230" i="1" s="1"/>
  <c r="U230" i="1" s="1"/>
  <c r="L230" i="1"/>
  <c r="V382" i="1"/>
  <c r="W382" i="1" s="1"/>
  <c r="T382" i="1"/>
  <c r="U382" i="1" s="1"/>
  <c r="K23" i="1"/>
  <c r="M23" i="1" s="1"/>
  <c r="U23" i="1" s="1"/>
  <c r="L23" i="1"/>
  <c r="T128" i="1"/>
  <c r="U128" i="1" s="1"/>
  <c r="V128" i="1"/>
  <c r="W128" i="1" s="1"/>
  <c r="K363" i="1"/>
  <c r="M363" i="1" s="1"/>
  <c r="U363" i="1" s="1"/>
  <c r="L363" i="1"/>
  <c r="K29" i="1"/>
  <c r="L29" i="1"/>
  <c r="K22" i="4"/>
  <c r="M22" i="4" s="1"/>
  <c r="L22" i="4"/>
  <c r="L39" i="4"/>
  <c r="K39" i="4"/>
  <c r="K54" i="4"/>
  <c r="M54" i="4" s="1"/>
  <c r="L54" i="4"/>
  <c r="K205" i="1"/>
  <c r="L205" i="1"/>
  <c r="K216" i="1"/>
  <c r="M216" i="1" s="1"/>
  <c r="U216" i="1" s="1"/>
  <c r="L216" i="1"/>
  <c r="L4" i="4"/>
  <c r="K4" i="4"/>
  <c r="V41" i="4"/>
  <c r="W41" i="4" s="1"/>
  <c r="T41" i="4"/>
  <c r="K227" i="1"/>
  <c r="L227" i="1"/>
  <c r="V38" i="4"/>
  <c r="W38" i="4" s="1"/>
  <c r="T38" i="4"/>
  <c r="T349" i="1"/>
  <c r="V349" i="1"/>
  <c r="W349" i="1" s="1"/>
  <c r="K217" i="4"/>
  <c r="M217" i="4" s="1"/>
  <c r="L217" i="4"/>
  <c r="T97" i="4"/>
  <c r="U97" i="4" s="1"/>
  <c r="V97" i="4"/>
  <c r="W97" i="4" s="1"/>
  <c r="K194" i="4"/>
  <c r="M194" i="4" s="1"/>
  <c r="L194" i="4"/>
  <c r="L275" i="4"/>
  <c r="K275" i="4"/>
  <c r="T229" i="4"/>
  <c r="U229" i="4" s="1"/>
  <c r="V229" i="4"/>
  <c r="W229" i="4" s="1"/>
  <c r="L107" i="1"/>
  <c r="K107" i="1"/>
  <c r="M107" i="1" s="1"/>
  <c r="T306" i="1"/>
  <c r="U306" i="1" s="1"/>
  <c r="V306" i="1"/>
  <c r="W306" i="1" s="1"/>
  <c r="T38" i="1"/>
  <c r="U38" i="1" s="1"/>
  <c r="V38" i="1"/>
  <c r="W38" i="1" s="1"/>
  <c r="K182" i="1"/>
  <c r="M182" i="1" s="1"/>
  <c r="L182" i="1"/>
  <c r="T260" i="1"/>
  <c r="U260" i="1" s="1"/>
  <c r="V260" i="1"/>
  <c r="W260" i="1" s="1"/>
  <c r="T10" i="4"/>
  <c r="U10" i="4" s="1"/>
  <c r="V10" i="4"/>
  <c r="W10" i="4" s="1"/>
  <c r="T15" i="4"/>
  <c r="U15" i="4" s="1"/>
  <c r="V15" i="4"/>
  <c r="W15" i="4" s="1"/>
  <c r="K51" i="4"/>
  <c r="M51" i="4" s="1"/>
  <c r="L51" i="4"/>
  <c r="K252" i="1"/>
  <c r="L252" i="1"/>
  <c r="K267" i="4"/>
  <c r="M267" i="4" s="1"/>
  <c r="L267" i="4"/>
  <c r="U234" i="1"/>
  <c r="T77" i="4"/>
  <c r="U77" i="4" s="1"/>
  <c r="V77" i="4"/>
  <c r="W77" i="4" s="1"/>
  <c r="T226" i="4"/>
  <c r="U226" i="4" s="1"/>
  <c r="V226" i="4"/>
  <c r="W226" i="4" s="1"/>
  <c r="T196" i="4"/>
  <c r="V196" i="4"/>
  <c r="W196" i="4" s="1"/>
  <c r="L265" i="4"/>
  <c r="K265" i="4"/>
  <c r="M265" i="4" s="1"/>
  <c r="V124" i="1"/>
  <c r="W124" i="1" s="1"/>
  <c r="T124" i="1"/>
  <c r="U124" i="1" s="1"/>
  <c r="T150" i="1"/>
  <c r="U150" i="1" s="1"/>
  <c r="V150" i="1"/>
  <c r="W150" i="1" s="1"/>
  <c r="T267" i="1"/>
  <c r="U267" i="1" s="1"/>
  <c r="V267" i="1"/>
  <c r="W267" i="1" s="1"/>
  <c r="L371" i="1"/>
  <c r="K371" i="1"/>
  <c r="M371" i="1" s="1"/>
  <c r="U371" i="1" s="1"/>
  <c r="K149" i="1"/>
  <c r="L149" i="1"/>
  <c r="M176" i="1"/>
  <c r="U176" i="1" s="1"/>
  <c r="V22" i="4"/>
  <c r="W22" i="4" s="1"/>
  <c r="T22" i="4"/>
  <c r="L373" i="1"/>
  <c r="K373" i="1"/>
  <c r="K64" i="1"/>
  <c r="M64" i="1" s="1"/>
  <c r="L64" i="1"/>
  <c r="V246" i="1"/>
  <c r="W246" i="1" s="1"/>
  <c r="T246" i="1"/>
  <c r="U246" i="1" s="1"/>
  <c r="K235" i="4"/>
  <c r="L235" i="4"/>
  <c r="V140" i="4"/>
  <c r="W140" i="4" s="1"/>
  <c r="T140" i="4"/>
  <c r="U140" i="4" s="1"/>
  <c r="T123" i="4"/>
  <c r="U123" i="4" s="1"/>
  <c r="V123" i="4"/>
  <c r="W123" i="4" s="1"/>
  <c r="L88" i="1"/>
  <c r="K88" i="1"/>
  <c r="M88" i="1" s="1"/>
  <c r="K105" i="1"/>
  <c r="L105" i="1"/>
  <c r="V374" i="1"/>
  <c r="W374" i="1" s="1"/>
  <c r="T374" i="1"/>
  <c r="U374" i="1" s="1"/>
  <c r="M147" i="1"/>
  <c r="U147" i="1" s="1"/>
  <c r="K112" i="4"/>
  <c r="M112" i="4" s="1"/>
  <c r="U112" i="4" s="1"/>
  <c r="L112" i="4"/>
  <c r="K64" i="4"/>
  <c r="L64" i="4"/>
  <c r="T124" i="4"/>
  <c r="U124" i="4" s="1"/>
  <c r="V124" i="4"/>
  <c r="W124" i="4" s="1"/>
  <c r="K186" i="4"/>
  <c r="M186" i="4" s="1"/>
  <c r="L186" i="4"/>
  <c r="V101" i="4"/>
  <c r="W101" i="4" s="1"/>
  <c r="T101" i="4"/>
  <c r="U101" i="4" s="1"/>
  <c r="T170" i="4"/>
  <c r="U170" i="4" s="1"/>
  <c r="V170" i="4"/>
  <c r="W170" i="4" s="1"/>
  <c r="K279" i="4"/>
  <c r="M279" i="4" s="1"/>
  <c r="U279" i="4" s="1"/>
  <c r="L279" i="4"/>
  <c r="T126" i="4"/>
  <c r="V126" i="4"/>
  <c r="W126" i="4" s="1"/>
  <c r="T106" i="4"/>
  <c r="V106" i="4"/>
  <c r="W106" i="4" s="1"/>
  <c r="K92" i="4"/>
  <c r="L92" i="4"/>
  <c r="K192" i="4"/>
  <c r="M192" i="4" s="1"/>
  <c r="U192" i="4" s="1"/>
  <c r="L192" i="4"/>
  <c r="T200" i="4"/>
  <c r="V200" i="4"/>
  <c r="W200" i="4" s="1"/>
  <c r="T277" i="4"/>
  <c r="V277" i="4"/>
  <c r="W277" i="4" s="1"/>
  <c r="L220" i="4"/>
  <c r="K220" i="4"/>
  <c r="M220" i="4" s="1"/>
  <c r="M79" i="4"/>
  <c r="U79" i="4" s="1"/>
  <c r="T87" i="1"/>
  <c r="U87" i="1" s="1"/>
  <c r="V87" i="1"/>
  <c r="W87" i="1" s="1"/>
  <c r="V263" i="4"/>
  <c r="W263" i="4" s="1"/>
  <c r="T263" i="4"/>
  <c r="M243" i="4"/>
  <c r="T59" i="1"/>
  <c r="U59" i="1" s="1"/>
  <c r="V59" i="1"/>
  <c r="W59" i="1" s="1"/>
  <c r="K241" i="4"/>
  <c r="M241" i="4" s="1"/>
  <c r="L241" i="4"/>
  <c r="K85" i="1"/>
  <c r="M85" i="1" s="1"/>
  <c r="U85" i="1" s="1"/>
  <c r="L85" i="1"/>
  <c r="T122" i="1"/>
  <c r="U122" i="1" s="1"/>
  <c r="V122" i="1"/>
  <c r="W122" i="1" s="1"/>
  <c r="L94" i="1"/>
  <c r="K94" i="1"/>
  <c r="M94" i="1" s="1"/>
  <c r="L84" i="1"/>
  <c r="K84" i="1"/>
  <c r="T120" i="1"/>
  <c r="U120" i="1" s="1"/>
  <c r="V120" i="1"/>
  <c r="W120" i="1" s="1"/>
  <c r="V148" i="1"/>
  <c r="W148" i="1" s="1"/>
  <c r="T148" i="1"/>
  <c r="U148" i="1" s="1"/>
  <c r="T69" i="1"/>
  <c r="V69" i="1"/>
  <c r="W69" i="1" s="1"/>
  <c r="T107" i="1"/>
  <c r="U107" i="1" s="1"/>
  <c r="V107" i="1"/>
  <c r="W107" i="1" s="1"/>
  <c r="V161" i="1"/>
  <c r="W161" i="1" s="1"/>
  <c r="T161" i="1"/>
  <c r="U161" i="1" s="1"/>
  <c r="K239" i="1"/>
  <c r="M239" i="1" s="1"/>
  <c r="U239" i="1" s="1"/>
  <c r="L239" i="1"/>
  <c r="K303" i="1"/>
  <c r="L303" i="1"/>
  <c r="T360" i="1"/>
  <c r="U360" i="1" s="1"/>
  <c r="V360" i="1"/>
  <c r="W360" i="1" s="1"/>
  <c r="K406" i="1"/>
  <c r="M406" i="1" s="1"/>
  <c r="U406" i="1" s="1"/>
  <c r="L406" i="1"/>
  <c r="T8" i="4"/>
  <c r="U8" i="4" s="1"/>
  <c r="V8" i="4"/>
  <c r="W8" i="4" s="1"/>
  <c r="L38" i="1"/>
  <c r="K38" i="1"/>
  <c r="M38" i="1" s="1"/>
  <c r="K141" i="1"/>
  <c r="M141" i="1" s="1"/>
  <c r="U141" i="1" s="1"/>
  <c r="L141" i="1"/>
  <c r="T182" i="1"/>
  <c r="V182" i="1"/>
  <c r="W182" i="1" s="1"/>
  <c r="K165" i="1"/>
  <c r="M165" i="1" s="1"/>
  <c r="L165" i="1"/>
  <c r="K213" i="1"/>
  <c r="L213" i="1"/>
  <c r="L272" i="1"/>
  <c r="K272" i="1"/>
  <c r="V384" i="1"/>
  <c r="W384" i="1" s="1"/>
  <c r="T384" i="1"/>
  <c r="U384" i="1" s="1"/>
  <c r="K238" i="1"/>
  <c r="M238" i="1" s="1"/>
  <c r="U238" i="1" s="1"/>
  <c r="L238" i="1"/>
  <c r="K36" i="4"/>
  <c r="L36" i="4"/>
  <c r="K172" i="1"/>
  <c r="M172" i="1" s="1"/>
  <c r="U172" i="1" s="1"/>
  <c r="L172" i="1"/>
  <c r="V352" i="1"/>
  <c r="W352" i="1" s="1"/>
  <c r="T352" i="1"/>
  <c r="U352" i="1" s="1"/>
  <c r="L189" i="1"/>
  <c r="K189" i="1"/>
  <c r="L282" i="1"/>
  <c r="K282" i="1"/>
  <c r="M282" i="1" s="1"/>
  <c r="U282" i="1" s="1"/>
  <c r="L42" i="4"/>
  <c r="K42" i="4"/>
  <c r="V32" i="1"/>
  <c r="W32" i="1" s="1"/>
  <c r="T32" i="1"/>
  <c r="U32" i="1" s="1"/>
  <c r="T252" i="1"/>
  <c r="V252" i="1"/>
  <c r="W252" i="1" s="1"/>
  <c r="T267" i="4"/>
  <c r="V267" i="4"/>
  <c r="W267" i="4" s="1"/>
  <c r="M345" i="1"/>
  <c r="U345" i="1" s="1"/>
  <c r="V407" i="1"/>
  <c r="W407" i="1" s="1"/>
  <c r="T407" i="1"/>
  <c r="K349" i="1"/>
  <c r="L349" i="1"/>
  <c r="K295" i="5"/>
  <c r="N10" i="5"/>
  <c r="U261" i="4" l="1"/>
  <c r="U313" i="1"/>
  <c r="M42" i="4"/>
  <c r="U42" i="4" s="1"/>
  <c r="M272" i="1"/>
  <c r="U272" i="1" s="1"/>
  <c r="M84" i="1"/>
  <c r="M373" i="1"/>
  <c r="U373" i="1" s="1"/>
  <c r="M357" i="1"/>
  <c r="U357" i="1" s="1"/>
  <c r="M162" i="4"/>
  <c r="U162" i="4" s="1"/>
  <c r="M231" i="4"/>
  <c r="M277" i="4"/>
  <c r="U277" i="4" s="1"/>
  <c r="M381" i="1"/>
  <c r="U381" i="1" s="1"/>
  <c r="M321" i="1"/>
  <c r="U321" i="1" s="1"/>
  <c r="M73" i="1"/>
  <c r="U73" i="1" s="1"/>
  <c r="M239" i="4"/>
  <c r="U239" i="4" s="1"/>
  <c r="M168" i="4"/>
  <c r="U168" i="4" s="1"/>
  <c r="M172" i="4"/>
  <c r="U64" i="1"/>
  <c r="M53" i="4"/>
  <c r="U53" i="4" s="1"/>
  <c r="U51" i="4"/>
  <c r="M45" i="4"/>
  <c r="M164" i="4"/>
  <c r="U235" i="4"/>
  <c r="M67" i="4"/>
  <c r="U67" i="4" s="1"/>
  <c r="M126" i="4"/>
  <c r="U126" i="4" s="1"/>
  <c r="M250" i="1"/>
  <c r="U250" i="1" s="1"/>
  <c r="M387" i="1"/>
  <c r="U387" i="1" s="1"/>
  <c r="M365" i="1"/>
  <c r="U365" i="1" s="1"/>
  <c r="M184" i="1"/>
  <c r="U184" i="1" s="1"/>
  <c r="M58" i="4"/>
  <c r="U58" i="4" s="1"/>
  <c r="M69" i="1"/>
  <c r="U69" i="1" s="1"/>
  <c r="U252" i="1"/>
  <c r="U217" i="4"/>
  <c r="U220" i="4"/>
  <c r="U164" i="4"/>
  <c r="U263" i="4"/>
  <c r="U182" i="1"/>
  <c r="U200" i="4"/>
  <c r="U349" i="1"/>
  <c r="U54" i="4"/>
  <c r="M281" i="4"/>
  <c r="U281" i="4" s="1"/>
  <c r="M291" i="1"/>
  <c r="U291" i="1" s="1"/>
  <c r="U9" i="4"/>
  <c r="U165" i="1"/>
  <c r="U119" i="4"/>
  <c r="M49" i="4"/>
  <c r="U49" i="4" s="1"/>
  <c r="M293" i="1"/>
  <c r="U293" i="1" s="1"/>
  <c r="M240" i="1"/>
  <c r="U240" i="1" s="1"/>
  <c r="M101" i="1"/>
  <c r="U101" i="1" s="1"/>
  <c r="M109" i="1"/>
  <c r="U109" i="1" s="1"/>
  <c r="U245" i="4"/>
  <c r="U194" i="1"/>
  <c r="U94" i="1"/>
  <c r="U172" i="4"/>
  <c r="U84" i="1"/>
  <c r="U241" i="4"/>
  <c r="M105" i="1"/>
  <c r="U105" i="1" s="1"/>
  <c r="M221" i="1"/>
  <c r="U221" i="1" s="1"/>
  <c r="M92" i="4"/>
  <c r="U92" i="4" s="1"/>
  <c r="M64" i="4"/>
  <c r="U64" i="4" s="1"/>
  <c r="M235" i="4"/>
  <c r="M252" i="1"/>
  <c r="M205" i="1"/>
  <c r="M279" i="1"/>
  <c r="U279" i="1" s="1"/>
  <c r="M227" i="4"/>
  <c r="U227" i="4" s="1"/>
  <c r="U186" i="4"/>
  <c r="M237" i="4"/>
  <c r="U237" i="4" s="1"/>
  <c r="M200" i="1"/>
  <c r="U200" i="1" s="1"/>
  <c r="M256" i="1"/>
  <c r="U256" i="1" s="1"/>
  <c r="M86" i="4"/>
  <c r="U86" i="4" s="1"/>
  <c r="M315" i="1"/>
  <c r="U315" i="1" s="1"/>
  <c r="M156" i="4"/>
  <c r="U156" i="4" s="1"/>
  <c r="M265" i="1"/>
  <c r="U265" i="1" s="1"/>
  <c r="M200" i="4"/>
  <c r="U45" i="4"/>
  <c r="U194" i="4"/>
  <c r="U26" i="1"/>
  <c r="U22" i="4"/>
  <c r="M90" i="4"/>
  <c r="U90" i="4" s="1"/>
  <c r="M13" i="4"/>
  <c r="U13" i="4" s="1"/>
  <c r="M277" i="1"/>
  <c r="U277" i="1" s="1"/>
  <c r="M106" i="4"/>
  <c r="U106" i="4" s="1"/>
  <c r="M313" i="1"/>
  <c r="U267" i="4"/>
  <c r="M36" i="4"/>
  <c r="U36" i="4" s="1"/>
  <c r="M213" i="1"/>
  <c r="U213" i="1" s="1"/>
  <c r="M303" i="1"/>
  <c r="U303" i="1" s="1"/>
  <c r="M227" i="1"/>
  <c r="U227" i="1" s="1"/>
  <c r="M29" i="1"/>
  <c r="U29" i="1" s="1"/>
  <c r="M253" i="4"/>
  <c r="U253" i="4" s="1"/>
  <c r="M197" i="1"/>
  <c r="U197" i="1" s="1"/>
  <c r="M407" i="1"/>
  <c r="U407" i="1" s="1"/>
  <c r="M189" i="1"/>
  <c r="U189" i="1" s="1"/>
  <c r="W292" i="4"/>
  <c r="M31" i="1"/>
  <c r="U31" i="1" s="1"/>
  <c r="M178" i="4"/>
  <c r="U178" i="4" s="1"/>
  <c r="M116" i="4"/>
  <c r="U116" i="4" s="1"/>
  <c r="M203" i="1"/>
  <c r="U203" i="1" s="1"/>
  <c r="M196" i="4"/>
  <c r="U196" i="4" s="1"/>
  <c r="M62" i="4"/>
  <c r="U62" i="4" s="1"/>
  <c r="M302" i="1"/>
  <c r="U302" i="1" s="1"/>
  <c r="M27" i="1"/>
  <c r="U27" i="1" s="1"/>
  <c r="M222" i="1"/>
  <c r="U222" i="1" s="1"/>
  <c r="M103" i="1"/>
  <c r="U103" i="1" s="1"/>
  <c r="U174" i="1"/>
  <c r="M249" i="4"/>
  <c r="U249" i="4" s="1"/>
  <c r="M152" i="4"/>
  <c r="U152" i="4" s="1"/>
  <c r="M347" i="1"/>
  <c r="U347" i="1" s="1"/>
  <c r="M142" i="1"/>
  <c r="U142" i="1" s="1"/>
  <c r="U182" i="4"/>
  <c r="U21" i="4"/>
  <c r="M108" i="1"/>
  <c r="U108" i="1" s="1"/>
  <c r="M283" i="4"/>
  <c r="U283" i="4" s="1"/>
  <c r="M263" i="4"/>
  <c r="M83" i="1"/>
  <c r="U83" i="1" s="1"/>
  <c r="U273" i="4"/>
  <c r="M74" i="4"/>
  <c r="U74" i="4" s="1"/>
  <c r="M88" i="4"/>
  <c r="U88" i="4" s="1"/>
  <c r="W415" i="1"/>
  <c r="M269" i="1"/>
  <c r="U269" i="1" s="1"/>
  <c r="U34" i="4"/>
  <c r="U255" i="4"/>
  <c r="M349" i="1"/>
  <c r="M149" i="1"/>
  <c r="U149" i="1" s="1"/>
  <c r="M275" i="4"/>
  <c r="U275" i="4" s="1"/>
  <c r="M4" i="4"/>
  <c r="U4" i="4" s="1"/>
  <c r="M39" i="4"/>
  <c r="U39" i="4" s="1"/>
  <c r="U89" i="4"/>
  <c r="M114" i="4"/>
  <c r="U114" i="4" s="1"/>
  <c r="M195" i="1"/>
  <c r="U195" i="1" s="1"/>
  <c r="U116" i="1"/>
  <c r="M38" i="4"/>
  <c r="U38" i="4" s="1"/>
  <c r="M41" i="4"/>
  <c r="U41" i="4" s="1"/>
  <c r="U205" i="1"/>
  <c r="M400" i="1"/>
  <c r="U400" i="1" s="1"/>
  <c r="M104" i="4"/>
  <c r="U104" i="4" s="1"/>
  <c r="U231" i="4"/>
  <c r="M210" i="1"/>
  <c r="U210" i="1" s="1"/>
  <c r="M273" i="1"/>
  <c r="U273" i="1" s="1"/>
  <c r="U276" i="4"/>
  <c r="M98" i="4"/>
  <c r="U98" i="4" s="1"/>
  <c r="M154" i="4"/>
  <c r="U154" i="4" s="1"/>
  <c r="M274" i="1"/>
  <c r="U274" i="1" s="1"/>
  <c r="M259" i="4"/>
  <c r="U259" i="4" s="1"/>
  <c r="M173" i="1"/>
  <c r="U173" i="1" s="1"/>
  <c r="U265" i="4"/>
  <c r="M212" i="1"/>
  <c r="U212" i="1" s="1"/>
  <c r="M76" i="1"/>
  <c r="U76" i="1" s="1"/>
  <c r="M91" i="1"/>
  <c r="U91" i="1" s="1"/>
  <c r="M217" i="1"/>
  <c r="U217" i="1" s="1"/>
  <c r="M61" i="1"/>
  <c r="U61" i="1" s="1"/>
  <c r="M286" i="4"/>
  <c r="U286" i="4" s="1"/>
  <c r="M60" i="4"/>
  <c r="U60" i="4" s="1"/>
  <c r="M366" i="1"/>
  <c r="U366" i="1" s="1"/>
  <c r="M6" i="4"/>
  <c r="U6" i="4" s="1"/>
  <c r="M210" i="4"/>
  <c r="U210" i="4" s="1"/>
  <c r="M361" i="1"/>
  <c r="U361" i="1" s="1"/>
  <c r="M255" i="4"/>
  <c r="M72" i="4"/>
  <c r="U7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SUAREZ</author>
    <author>PC32</author>
  </authors>
  <commentList>
    <comment ref="D3" authorId="0" shapeId="0" xr:uid="{00000000-0006-0000-0100-000001000000}">
      <text>
        <r>
          <rPr>
            <sz val="10"/>
            <color indexed="81"/>
            <rFont val="Tahoma"/>
            <family val="2"/>
          </rPr>
          <t>Diámetro del accesorio a atracar</t>
        </r>
      </text>
    </comment>
    <comment ref="F3" authorId="0" shapeId="0" xr:uid="{00000000-0006-0000-0100-000002000000}">
      <text>
        <r>
          <rPr>
            <sz val="10"/>
            <color indexed="81"/>
            <rFont val="Tahoma"/>
            <family val="2"/>
          </rPr>
          <t>Velocidad del fluido, en el tramo donde esta el accesorio</t>
        </r>
      </text>
    </comment>
    <comment ref="G3" authorId="0" shapeId="0" xr:uid="{00000000-0006-0000-0100-000003000000}">
      <text>
        <r>
          <rPr>
            <sz val="10"/>
            <color indexed="81"/>
            <rFont val="Tahoma"/>
            <family val="2"/>
          </rPr>
          <t>Ángulo de curvatura del accesorio.  Para tees, tapones y válvulas suponer 90°</t>
        </r>
      </text>
    </comment>
    <comment ref="I3" authorId="0" shapeId="0" xr:uid="{00000000-0006-0000-0100-000004000000}">
      <text>
        <r>
          <rPr>
            <sz val="10"/>
            <color indexed="81"/>
            <rFont val="Tahoma"/>
            <family val="2"/>
          </rPr>
          <t>Presión de servicio en el sitio del accesorio</t>
        </r>
      </text>
    </comment>
    <comment ref="N3" authorId="0" shapeId="0" xr:uid="{00000000-0006-0000-0100-000005000000}">
      <text>
        <r>
          <rPr>
            <sz val="10"/>
            <color indexed="81"/>
            <rFont val="Tahoma"/>
            <family val="2"/>
          </rPr>
          <t>Longitud del anclaje en el sentido de la tuberia (Es decir L/2 a cada lado del vertice o centro del aacesorio)</t>
        </r>
      </text>
    </comment>
    <comment ref="Q3" authorId="0" shapeId="0" xr:uid="{00000000-0006-0000-0100-000006000000}">
      <text>
        <r>
          <rPr>
            <sz val="10"/>
            <color indexed="81"/>
            <rFont val="Tahoma"/>
            <family val="2"/>
          </rPr>
          <t>Capacidad de soporte del suelo natural</t>
        </r>
      </text>
    </comment>
    <comment ref="S3" authorId="0" shapeId="0" xr:uid="{00000000-0006-0000-0100-000007000000}">
      <text>
        <r>
          <rPr>
            <sz val="10"/>
            <color indexed="81"/>
            <rFont val="Tahoma"/>
            <family val="2"/>
          </rPr>
          <t>Coeficiente de fricción entre el suelo y el concreto.
Arcilla Humeda             0.30
Arcilla Seca                    0.50
Arena                                0.40
Grava                                0.60</t>
        </r>
      </text>
    </comment>
    <comment ref="A4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RED CENTRAL A RIO NEGRO</t>
        </r>
      </text>
    </comment>
    <comment ref="A22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EL EDEN</t>
        </r>
      </text>
    </comment>
    <comment ref="A23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RIRSARALDA</t>
        </r>
      </text>
    </comment>
    <comment ref="A234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TRES ESQUINAS</t>
        </r>
      </text>
    </comment>
    <comment ref="A26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LA FLORIDA</t>
        </r>
      </text>
    </comment>
    <comment ref="A279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SANTA ELENA</t>
        </r>
      </text>
    </comment>
    <comment ref="A280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EL CEDRAL</t>
        </r>
      </text>
    </comment>
    <comment ref="A290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BRASILIA</t>
        </r>
      </text>
    </comment>
    <comment ref="A304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PRIMAVERA</t>
        </r>
      </text>
    </comment>
    <comment ref="A324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PRINGAMOSO</t>
        </r>
      </text>
    </comment>
    <comment ref="A338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SAN BRUNO</t>
        </r>
      </text>
    </comment>
    <comment ref="A344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SAN CAYETANO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SUAREZ</author>
    <author>PC32</author>
  </authors>
  <commentList>
    <comment ref="D3" authorId="0" shapeId="0" xr:uid="{00000000-0006-0000-0200-000001000000}">
      <text>
        <r>
          <rPr>
            <sz val="10"/>
            <color indexed="81"/>
            <rFont val="Tahoma"/>
            <family val="2"/>
          </rPr>
          <t>Diámetro del accesorio a atracar</t>
        </r>
      </text>
    </comment>
    <comment ref="F3" authorId="0" shapeId="0" xr:uid="{00000000-0006-0000-0200-000002000000}">
      <text>
        <r>
          <rPr>
            <sz val="10"/>
            <color indexed="81"/>
            <rFont val="Tahoma"/>
            <family val="2"/>
          </rPr>
          <t>Velocidad del fluido, en el tramo donde esta el accesorio</t>
        </r>
      </text>
    </comment>
    <comment ref="G3" authorId="0" shapeId="0" xr:uid="{00000000-0006-0000-0200-000003000000}">
      <text>
        <r>
          <rPr>
            <sz val="10"/>
            <color indexed="81"/>
            <rFont val="Tahoma"/>
            <family val="2"/>
          </rPr>
          <t>Ángulo de curvatura del accesorio.  Para válvulas suponer 90°</t>
        </r>
      </text>
    </comment>
    <comment ref="I3" authorId="0" shapeId="0" xr:uid="{00000000-0006-0000-0200-000004000000}">
      <text>
        <r>
          <rPr>
            <sz val="10"/>
            <color indexed="81"/>
            <rFont val="Tahoma"/>
            <family val="2"/>
          </rPr>
          <t>Presión de servicio en el sitio del accesorio</t>
        </r>
      </text>
    </comment>
    <comment ref="N3" authorId="0" shapeId="0" xr:uid="{00000000-0006-0000-0200-000005000000}">
      <text>
        <r>
          <rPr>
            <sz val="10"/>
            <color indexed="81"/>
            <rFont val="Tahoma"/>
            <family val="2"/>
          </rPr>
          <t>Longitud del anclaje en el sentido de la tuberia (Es decir L/2 a cada lado del vertice o centro del aacesorio)</t>
        </r>
      </text>
    </comment>
    <comment ref="Q3" authorId="0" shapeId="0" xr:uid="{00000000-0006-0000-0200-000006000000}">
      <text>
        <r>
          <rPr>
            <sz val="10"/>
            <color indexed="81"/>
            <rFont val="Tahoma"/>
            <family val="2"/>
          </rPr>
          <t>Capacidad de soporte del suelo natural</t>
        </r>
      </text>
    </comment>
    <comment ref="S3" authorId="0" shapeId="0" xr:uid="{00000000-0006-0000-0200-000007000000}">
      <text>
        <r>
          <rPr>
            <sz val="10"/>
            <color indexed="81"/>
            <rFont val="Tahoma"/>
            <family val="2"/>
          </rPr>
          <t>Coeficiente de fricción entre el suelo y el concreto.
Arcilla Humeda             0.30
Arcilla Seca                    0.50
Arena                                0.40
Grava                                0.60</t>
        </r>
      </text>
    </comment>
    <comment ref="A4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CENTRAL A RIO NEGRO</t>
        </r>
      </text>
    </comment>
    <comment ref="A262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EL EDEN</t>
        </r>
      </text>
    </comment>
    <comment ref="A26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RIARALDA</t>
        </r>
      </text>
    </comment>
    <comment ref="A264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TRES ESQUINAS</t>
        </r>
      </text>
    </comment>
    <comment ref="A289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SANTA ELENA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PC32</author>
  </authors>
  <commentList>
    <comment ref="A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RED CENTRAL A RIO NEGRO</t>
        </r>
      </text>
    </comment>
    <comment ref="A27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TRES ESQUINAS</t>
        </r>
      </text>
    </comment>
    <comment ref="A29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PC32:</t>
        </r>
        <r>
          <rPr>
            <sz val="9"/>
            <color indexed="81"/>
            <rFont val="Tahoma"/>
            <family val="2"/>
          </rPr>
          <t xml:space="preserve">
SANTA ELENA</t>
        </r>
      </text>
    </comment>
  </commentList>
</comments>
</file>

<file path=xl/sharedStrings.xml><?xml version="1.0" encoding="utf-8"?>
<sst xmlns="http://schemas.openxmlformats.org/spreadsheetml/2006/main" count="1795" uniqueCount="834">
  <si>
    <t>CALCULO DE ANCLAJES DE CURVA HORIZONTAL SEGÚN NORMA NS-060 E.A.A.B.</t>
  </si>
  <si>
    <t>Nodo</t>
  </si>
  <si>
    <t>Accesorio</t>
  </si>
  <si>
    <t>Cantidad (unid)</t>
  </si>
  <si>
    <t>Diámetro (pulg)</t>
  </si>
  <si>
    <t>Diámetro (cm)</t>
  </si>
  <si>
    <t>Velocidad  (m/s)</t>
  </si>
  <si>
    <t>Ángulo (°)</t>
  </si>
  <si>
    <r>
      <t>Área Transversal Tubería (cm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</si>
  <si>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Presión de Servicio (PSI)</t>
  </si>
  <si>
    <t>Empuje Dinámico Producido (kg)</t>
  </si>
  <si>
    <r>
      <t>Presión de Servicio (kg/cm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</si>
  <si>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Empuje Hidrostático Producido (kg)</t>
  </si>
  <si>
    <t>Empuje Total (kg)</t>
  </si>
  <si>
    <t>L (cm)</t>
  </si>
  <si>
    <t>h (cm)</t>
  </si>
  <si>
    <t>Empuje a Resistir (kg)</t>
  </si>
  <si>
    <r>
      <t>Volumen Unitario de Concreto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</si>
  <si>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r>
      <t>Volumen Total de Concreto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</si>
  <si>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TOTAL CONCRETO</t>
  </si>
  <si>
    <t>Peso Anclaje (kg)</t>
  </si>
  <si>
    <t>OPERACIÓN DE LA TABLA DE CALCULO</t>
  </si>
  <si>
    <t>Si se tiene la cantidad  total de accesorios, en la última columna de la tabla se obtiene el volumen total del concreto necesario para el anclaje de acuerdo a la geometria seleccionada.</t>
  </si>
  <si>
    <t>Se deben conocer del estudio de suelos, la clasificación de los suelos donde se localiza el accesorio, su capacidad de soporte y el coeficiente de friccion entre el suelo y el concreto.</t>
  </si>
  <si>
    <t xml:space="preserve">Se debe ir dimensionando la longitud del anclaje, por tanteo, hasta que la magnitud del Empuje a resistir (Kg) iguale o supere la magnitud del Empuje Total (Kg) </t>
  </si>
  <si>
    <t>Cuando la velocidad de flujo es menor a 3,048 m/s, el empuje hidrodinámico es pequeño comparado con el empuje hidrostático y generalmente es despreciado.</t>
  </si>
  <si>
    <t>Se considera el ancho de la zanja, en el sitio del anclaje, como la sumatoria del diametro mas 0,9 m (0,45 m a cada lado)</t>
  </si>
  <si>
    <t>El concreto solo esta colocado en la parte externa de la curva.</t>
  </si>
  <si>
    <r>
      <t>Se considera el peso especifico del concreto como 2400 kg/m</t>
    </r>
    <r>
      <rPr>
        <vertAlign val="superscript"/>
        <sz val="10"/>
        <rFont val="Arial"/>
        <family val="2"/>
      </rPr>
      <t>3</t>
    </r>
  </si>
  <si>
    <t>Solo suministrar la información de las columnas con letras en color rojo</t>
  </si>
  <si>
    <t>CALCULO DE ANCLAJES DE CURVA VERTICAL INFERIOR SEGÚN NORMA NS-060 E.A.A.B.</t>
  </si>
  <si>
    <t>b (cm)</t>
  </si>
  <si>
    <r>
      <t>s</t>
    </r>
    <r>
      <rPr>
        <sz val="10"/>
        <color indexed="10"/>
        <rFont val="Arial"/>
        <family val="2"/>
      </rPr>
      <t xml:space="preserve"> (kg/cm</t>
    </r>
    <r>
      <rPr>
        <vertAlign val="superscript"/>
        <sz val="10"/>
        <color indexed="10"/>
        <rFont val="Arial"/>
        <family val="2"/>
      </rPr>
      <t>2</t>
    </r>
    <r>
      <rPr>
        <sz val="10"/>
        <color indexed="10"/>
        <rFont val="Arial"/>
        <family val="2"/>
      </rPr>
      <t>)</t>
    </r>
  </si>
  <si>
    <r>
      <t>s</t>
    </r>
    <r>
      <rPr>
        <sz val="10"/>
        <rFont val="Arial"/>
        <family val="2"/>
      </rPr>
      <t>' (kg/cm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</si>
  <si>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m</t>
  </si>
  <si>
    <t>Para curva horizontal se considera la altura del anclaje como la sumatoria del diametro mas 0,4 m (0,2 m por encima y debajo del accesorio)</t>
  </si>
  <si>
    <t>Para curva vertical inferior se considera la altura del anclaje como la sumatoria de medio diametro mas 0,2 m (debajo del accesorio)</t>
  </si>
  <si>
    <t>ESQUEMA DE ANCLAJE DE CURVA HORIZONTAL</t>
  </si>
  <si>
    <t>ESQUEMA DE ANCLAJE DE CURVA VERTICAL INFERIOR</t>
  </si>
  <si>
    <t>Codo</t>
  </si>
  <si>
    <t>Peso Tuberia</t>
  </si>
  <si>
    <t>mm</t>
  </si>
  <si>
    <t>Área (Sección)</t>
  </si>
  <si>
    <t>Peso específico del Agua</t>
  </si>
  <si>
    <t>Angulo</t>
  </si>
  <si>
    <t>°</t>
  </si>
  <si>
    <t>Presión de trabajo</t>
  </si>
  <si>
    <t>Velocidad</t>
  </si>
  <si>
    <t>m/seg</t>
  </si>
  <si>
    <t>Gravedad</t>
  </si>
  <si>
    <t>Empuje Total Hidráulico</t>
  </si>
  <si>
    <t>Ton</t>
  </si>
  <si>
    <t>Peso específico del concreto</t>
  </si>
  <si>
    <t>Volumen del Concreto necesario</t>
  </si>
  <si>
    <t>M.C.A</t>
  </si>
  <si>
    <t>Diámetro Interno</t>
  </si>
  <si>
    <t>Caudal Transportado</t>
  </si>
  <si>
    <t>A</t>
  </si>
  <si>
    <t>H</t>
  </si>
  <si>
    <t>Q</t>
  </si>
  <si>
    <t>V</t>
  </si>
  <si>
    <t>g</t>
  </si>
  <si>
    <t>E</t>
  </si>
  <si>
    <t>b</t>
  </si>
  <si>
    <t>c</t>
  </si>
  <si>
    <t xml:space="preserve">Espesor </t>
  </si>
  <si>
    <t xml:space="preserve">Largo  </t>
  </si>
  <si>
    <t>Altura</t>
  </si>
  <si>
    <t>h</t>
  </si>
  <si>
    <t>kg/m</t>
  </si>
  <si>
    <t>CALCULO DE ANCLAJES-CURVA VERTICAL SUPERIOR EXTERNA*</t>
  </si>
  <si>
    <r>
      <t>m</t>
    </r>
    <r>
      <rPr>
        <i/>
        <vertAlign val="superscript"/>
        <sz val="10"/>
        <rFont val="Arial"/>
        <family val="2"/>
      </rPr>
      <t>2</t>
    </r>
  </si>
  <si>
    <r>
      <t>kg/m</t>
    </r>
    <r>
      <rPr>
        <i/>
        <vertAlign val="superscript"/>
        <sz val="10"/>
        <rFont val="Arial"/>
        <family val="2"/>
      </rPr>
      <t>3</t>
    </r>
  </si>
  <si>
    <r>
      <t>m</t>
    </r>
    <r>
      <rPr>
        <i/>
        <vertAlign val="superscript"/>
        <sz val="10"/>
        <rFont val="Arial"/>
        <family val="2"/>
      </rPr>
      <t>3</t>
    </r>
    <r>
      <rPr>
        <i/>
        <sz val="10"/>
        <rFont val="Arial"/>
        <family val="2"/>
      </rPr>
      <t>/seg</t>
    </r>
  </si>
  <si>
    <r>
      <t>kg.m/seg</t>
    </r>
    <r>
      <rPr>
        <i/>
        <vertAlign val="superscript"/>
        <sz val="10"/>
        <rFont val="Arial"/>
        <family val="2"/>
      </rPr>
      <t>2</t>
    </r>
  </si>
  <si>
    <r>
      <t>Ton/m</t>
    </r>
    <r>
      <rPr>
        <i/>
        <vertAlign val="superscript"/>
        <sz val="10"/>
        <rFont val="Arial"/>
        <family val="2"/>
      </rPr>
      <t>3</t>
    </r>
  </si>
  <si>
    <r>
      <t>m</t>
    </r>
    <r>
      <rPr>
        <i/>
        <vertAlign val="superscript"/>
        <sz val="10"/>
        <rFont val="Arial"/>
        <family val="2"/>
      </rPr>
      <t>3</t>
    </r>
  </si>
  <si>
    <r>
      <t>W</t>
    </r>
    <r>
      <rPr>
        <i/>
        <vertAlign val="subscript"/>
        <sz val="10"/>
        <rFont val="Arial"/>
        <family val="2"/>
      </rPr>
      <t>p</t>
    </r>
  </si>
  <si>
    <r>
      <t>D</t>
    </r>
    <r>
      <rPr>
        <i/>
        <vertAlign val="subscript"/>
        <sz val="10"/>
        <rFont val="Arial"/>
        <family val="2"/>
      </rPr>
      <t>int</t>
    </r>
  </si>
  <si>
    <r>
      <t>V</t>
    </r>
    <r>
      <rPr>
        <i/>
        <vertAlign val="subscript"/>
        <sz val="10"/>
        <rFont val="Arial"/>
        <family val="2"/>
      </rPr>
      <t>c</t>
    </r>
  </si>
  <si>
    <t>Nodo Anclaje</t>
  </si>
  <si>
    <t>PIH-001</t>
  </si>
  <si>
    <t>PIH-002</t>
  </si>
  <si>
    <t>PIH-003</t>
  </si>
  <si>
    <t>PIH-004</t>
  </si>
  <si>
    <t>PIH-005</t>
  </si>
  <si>
    <t>PIH-006</t>
  </si>
  <si>
    <t>PIH-007</t>
  </si>
  <si>
    <t>PIH-008</t>
  </si>
  <si>
    <t>PIH-009</t>
  </si>
  <si>
    <t>PIH-010</t>
  </si>
  <si>
    <t>PIH-011</t>
  </si>
  <si>
    <t>PIH-012</t>
  </si>
  <si>
    <t>PIH-013</t>
  </si>
  <si>
    <t>PIH-014</t>
  </si>
  <si>
    <t>PIH-015</t>
  </si>
  <si>
    <t>PIH-016</t>
  </si>
  <si>
    <t>PIH-017</t>
  </si>
  <si>
    <t>PIH-018</t>
  </si>
  <si>
    <t>PIH-019</t>
  </si>
  <si>
    <t>PIH-020</t>
  </si>
  <si>
    <t>PIH-021</t>
  </si>
  <si>
    <t>PIH-022</t>
  </si>
  <si>
    <t>PIH-023</t>
  </si>
  <si>
    <t>PIH-024</t>
  </si>
  <si>
    <t>PIH-025</t>
  </si>
  <si>
    <t>PIH-026</t>
  </si>
  <si>
    <t>PIH-027</t>
  </si>
  <si>
    <t>PIH-028</t>
  </si>
  <si>
    <t>PIH-029</t>
  </si>
  <si>
    <t>PIH-030</t>
  </si>
  <si>
    <t>PIH-031</t>
  </si>
  <si>
    <t>PIH-032</t>
  </si>
  <si>
    <t>PIH-033</t>
  </si>
  <si>
    <t>PIH-034</t>
  </si>
  <si>
    <t>PIH-035</t>
  </si>
  <si>
    <t>PIH-036</t>
  </si>
  <si>
    <t>PIH-037</t>
  </si>
  <si>
    <t>PIH-038</t>
  </si>
  <si>
    <t>PIH-039</t>
  </si>
  <si>
    <t>PIH-040</t>
  </si>
  <si>
    <t>PIH-041</t>
  </si>
  <si>
    <t>PIH-042</t>
  </si>
  <si>
    <t>PIH-043</t>
  </si>
  <si>
    <t>PIH-044</t>
  </si>
  <si>
    <t>PIH-045</t>
  </si>
  <si>
    <t>PIH-046</t>
  </si>
  <si>
    <t>PIH-047</t>
  </si>
  <si>
    <t>PIH-048</t>
  </si>
  <si>
    <t>PIH-049</t>
  </si>
  <si>
    <t>PIH-050</t>
  </si>
  <si>
    <t>PIH-051</t>
  </si>
  <si>
    <t>PIH-052</t>
  </si>
  <si>
    <t>PIH-053</t>
  </si>
  <si>
    <t>PIH-054</t>
  </si>
  <si>
    <t>PIH-055</t>
  </si>
  <si>
    <t>PIH-056</t>
  </si>
  <si>
    <t>PIH-057</t>
  </si>
  <si>
    <t>PIH-058</t>
  </si>
  <si>
    <t>PIH-059</t>
  </si>
  <si>
    <t>PIH-060</t>
  </si>
  <si>
    <t>PIH-061</t>
  </si>
  <si>
    <t>PIH-062</t>
  </si>
  <si>
    <t>PIH-063</t>
  </si>
  <si>
    <t>PIH-064</t>
  </si>
  <si>
    <t>PIH-065</t>
  </si>
  <si>
    <t>PIH-066</t>
  </si>
  <si>
    <t>PIH-067</t>
  </si>
  <si>
    <t>PIH-068</t>
  </si>
  <si>
    <t>PIH-069</t>
  </si>
  <si>
    <t>PIH-070</t>
  </si>
  <si>
    <t>PIH-071</t>
  </si>
  <si>
    <t>PIH-072</t>
  </si>
  <si>
    <t>PIH-073</t>
  </si>
  <si>
    <t>PIH-074</t>
  </si>
  <si>
    <t>PIH-075</t>
  </si>
  <si>
    <t>PIH-076</t>
  </si>
  <si>
    <t>PIH-077</t>
  </si>
  <si>
    <t>PIH-078</t>
  </si>
  <si>
    <t>PIH-079</t>
  </si>
  <si>
    <t>PIH-080</t>
  </si>
  <si>
    <t>PIH-081</t>
  </si>
  <si>
    <t>PIH-082</t>
  </si>
  <si>
    <t>PIH-083</t>
  </si>
  <si>
    <t>PIH-084</t>
  </si>
  <si>
    <t>PIH-085</t>
  </si>
  <si>
    <t>PIH-086</t>
  </si>
  <si>
    <t>PIH-087</t>
  </si>
  <si>
    <t>PIH-088</t>
  </si>
  <si>
    <t>PIH-089</t>
  </si>
  <si>
    <t>PIH-090</t>
  </si>
  <si>
    <t>PIH-091</t>
  </si>
  <si>
    <t>PIH-092</t>
  </si>
  <si>
    <t>PIH-093</t>
  </si>
  <si>
    <t>PIH-094</t>
  </si>
  <si>
    <t>PIH-095</t>
  </si>
  <si>
    <t>PIH-096</t>
  </si>
  <si>
    <t>PIH-097</t>
  </si>
  <si>
    <t>PIH-098</t>
  </si>
  <si>
    <t>PIH-099</t>
  </si>
  <si>
    <t>PIH-100</t>
  </si>
  <si>
    <t>PIH-101</t>
  </si>
  <si>
    <t>PIH-102</t>
  </si>
  <si>
    <t>PIH-103</t>
  </si>
  <si>
    <t>PIH-104</t>
  </si>
  <si>
    <t>PIH-105</t>
  </si>
  <si>
    <t>PIH-106</t>
  </si>
  <si>
    <t>PIH-107</t>
  </si>
  <si>
    <t>PIH-108</t>
  </si>
  <si>
    <t>PIH-109</t>
  </si>
  <si>
    <t>PIH-110</t>
  </si>
  <si>
    <t>PIH-111</t>
  </si>
  <si>
    <t>PIH-112</t>
  </si>
  <si>
    <t>PIH-113</t>
  </si>
  <si>
    <t>PIH-114</t>
  </si>
  <si>
    <t>PIH-115</t>
  </si>
  <si>
    <t>PIH-116</t>
  </si>
  <si>
    <t>PIH-117</t>
  </si>
  <si>
    <t>PIH-118</t>
  </si>
  <si>
    <t>PIH-119</t>
  </si>
  <si>
    <t>PIH-120</t>
  </si>
  <si>
    <t>PIH-121</t>
  </si>
  <si>
    <t>PIH-122</t>
  </si>
  <si>
    <t>PIH-123</t>
  </si>
  <si>
    <t>PIH-124</t>
  </si>
  <si>
    <t>PIH-125</t>
  </si>
  <si>
    <t>PIH-126</t>
  </si>
  <si>
    <t>PIH-127</t>
  </si>
  <si>
    <t>PIH-128</t>
  </si>
  <si>
    <t>PIH-129</t>
  </si>
  <si>
    <t>PIH-130</t>
  </si>
  <si>
    <t>PIH-131</t>
  </si>
  <si>
    <t>PIH-132</t>
  </si>
  <si>
    <t>PIH-133</t>
  </si>
  <si>
    <t>PIH-134</t>
  </si>
  <si>
    <t>PIH-135</t>
  </si>
  <si>
    <t>PIH-136</t>
  </si>
  <si>
    <t>PIH-137</t>
  </si>
  <si>
    <t>PIH-138</t>
  </si>
  <si>
    <t>PIH-139</t>
  </si>
  <si>
    <t>PIH-140</t>
  </si>
  <si>
    <t>PIH-141</t>
  </si>
  <si>
    <t>PIH-142</t>
  </si>
  <si>
    <t>PIH-143</t>
  </si>
  <si>
    <t>PIH-144</t>
  </si>
  <si>
    <t>PIH-145</t>
  </si>
  <si>
    <t>PIH-146</t>
  </si>
  <si>
    <t>PIH-147</t>
  </si>
  <si>
    <t>PIH-148</t>
  </si>
  <si>
    <t>PIH-149</t>
  </si>
  <si>
    <t>PIH-150</t>
  </si>
  <si>
    <t>PIH-151</t>
  </si>
  <si>
    <t>PIH-152</t>
  </si>
  <si>
    <t>PIH-153</t>
  </si>
  <si>
    <t>PIH-154</t>
  </si>
  <si>
    <t>PIH-155</t>
  </si>
  <si>
    <t>PIH-156</t>
  </si>
  <si>
    <t>PIH-157</t>
  </si>
  <si>
    <t>PIH-158</t>
  </si>
  <si>
    <t>PIH-159</t>
  </si>
  <si>
    <t>PIH-160</t>
  </si>
  <si>
    <t>PIH-161</t>
  </si>
  <si>
    <t>PIH-162</t>
  </si>
  <si>
    <t>PIH-163</t>
  </si>
  <si>
    <t>PIH-164</t>
  </si>
  <si>
    <t>PIH-165</t>
  </si>
  <si>
    <t>PIH-166</t>
  </si>
  <si>
    <t>PIH-167</t>
  </si>
  <si>
    <t>PIH-168</t>
  </si>
  <si>
    <t>PIH-169</t>
  </si>
  <si>
    <t>PIH-170</t>
  </si>
  <si>
    <t>PIH-171</t>
  </si>
  <si>
    <t>PIH-172</t>
  </si>
  <si>
    <t>PIH-173</t>
  </si>
  <si>
    <t>PIH-174</t>
  </si>
  <si>
    <t>PIH-175</t>
  </si>
  <si>
    <t>PIH-176</t>
  </si>
  <si>
    <t>PIH-177</t>
  </si>
  <si>
    <t>PIH-178</t>
  </si>
  <si>
    <t>PIH-179</t>
  </si>
  <si>
    <t>PIH-180</t>
  </si>
  <si>
    <t>PIH-181</t>
  </si>
  <si>
    <t>PIH-182</t>
  </si>
  <si>
    <t>PIH-183</t>
  </si>
  <si>
    <t>PIH-184</t>
  </si>
  <si>
    <t>PIH-185</t>
  </si>
  <si>
    <t>PIH-186</t>
  </si>
  <si>
    <t>PIH-187</t>
  </si>
  <si>
    <t>PIH-188</t>
  </si>
  <si>
    <t>PIH-189</t>
  </si>
  <si>
    <t>PIH-190</t>
  </si>
  <si>
    <t>PIH-191</t>
  </si>
  <si>
    <t>PIH-192</t>
  </si>
  <si>
    <t>PIH-193</t>
  </si>
  <si>
    <t>PIH-194</t>
  </si>
  <si>
    <t>PIH-195</t>
  </si>
  <si>
    <t>PIH-196</t>
  </si>
  <si>
    <t>PIH-197</t>
  </si>
  <si>
    <t>PIH-198</t>
  </si>
  <si>
    <t>PIH-199</t>
  </si>
  <si>
    <t>PIH-200</t>
  </si>
  <si>
    <t>PIH-201</t>
  </si>
  <si>
    <t>PIH-202</t>
  </si>
  <si>
    <t>PIH-203</t>
  </si>
  <si>
    <t>PIH-204</t>
  </si>
  <si>
    <t>PIH-205</t>
  </si>
  <si>
    <t>PIH-206</t>
  </si>
  <si>
    <t>PIH-207</t>
  </si>
  <si>
    <t>PIH-208</t>
  </si>
  <si>
    <t>PIH-209</t>
  </si>
  <si>
    <t>PIH-210</t>
  </si>
  <si>
    <t>PIH-211</t>
  </si>
  <si>
    <t>PIH-212</t>
  </si>
  <si>
    <t>PIH-213</t>
  </si>
  <si>
    <t>PIH-214</t>
  </si>
  <si>
    <t>PIH-215</t>
  </si>
  <si>
    <t>PIH-216</t>
  </si>
  <si>
    <t>PIH-217</t>
  </si>
  <si>
    <t>PIH-218</t>
  </si>
  <si>
    <t>EL EDEN</t>
  </si>
  <si>
    <t>RISARALDA</t>
  </si>
  <si>
    <t>TRES ESQUINAS</t>
  </si>
  <si>
    <t xml:space="preserve">LA FLOIRIDA </t>
  </si>
  <si>
    <t>SANTA ELENA</t>
  </si>
  <si>
    <t xml:space="preserve">EL CEDRAL </t>
  </si>
  <si>
    <t>PRIMAVERA</t>
  </si>
  <si>
    <t>BRASILIA</t>
  </si>
  <si>
    <t>PRINGAMOSO</t>
  </si>
  <si>
    <t>SAN BRUNO</t>
  </si>
  <si>
    <t>SAN CAYETANO</t>
  </si>
  <si>
    <t>LA FLORESTA</t>
  </si>
  <si>
    <t>RIO NEGRO</t>
  </si>
  <si>
    <t>Tapón</t>
  </si>
  <si>
    <t>PIV-004</t>
  </si>
  <si>
    <t>PIV-005</t>
  </si>
  <si>
    <t>PIV-006</t>
  </si>
  <si>
    <t>PIV-008</t>
  </si>
  <si>
    <t>PIV-009</t>
  </si>
  <si>
    <t>PIV-012</t>
  </si>
  <si>
    <t>PIV-013</t>
  </si>
  <si>
    <t>PIV-015</t>
  </si>
  <si>
    <t>PIV-018</t>
  </si>
  <si>
    <t>PIV-020</t>
  </si>
  <si>
    <t>PIV-022</t>
  </si>
  <si>
    <t>PIV-026</t>
  </si>
  <si>
    <t>PIV-028</t>
  </si>
  <si>
    <t>PIV-029</t>
  </si>
  <si>
    <t>PIV-030</t>
  </si>
  <si>
    <t>PIV-033</t>
  </si>
  <si>
    <t>PIV-034</t>
  </si>
  <si>
    <t>PIV-037</t>
  </si>
  <si>
    <t>PIV-039</t>
  </si>
  <si>
    <t>PIV-041</t>
  </si>
  <si>
    <t>PIV-042</t>
  </si>
  <si>
    <t>PIV-045</t>
  </si>
  <si>
    <t>PIV-048</t>
  </si>
  <si>
    <t>PIV-051</t>
  </si>
  <si>
    <t>PIV-052</t>
  </si>
  <si>
    <t>PIV-055</t>
  </si>
  <si>
    <t>PIV-056</t>
  </si>
  <si>
    <t>PIV-058</t>
  </si>
  <si>
    <t>PIV-061</t>
  </si>
  <si>
    <t>PIV-062</t>
  </si>
  <si>
    <t>PIV-063</t>
  </si>
  <si>
    <t>PIV-065</t>
  </si>
  <si>
    <t>PIV-066</t>
  </si>
  <si>
    <t>PIV-069</t>
  </si>
  <si>
    <t>PIV-071</t>
  </si>
  <si>
    <t>PIV-073</t>
  </si>
  <si>
    <t>PIV-075</t>
  </si>
  <si>
    <t>PIV-076</t>
  </si>
  <si>
    <t>PIV-077</t>
  </si>
  <si>
    <t>PIV-079</t>
  </si>
  <si>
    <t>PIV-081</t>
  </si>
  <si>
    <t>PIV-084</t>
  </si>
  <si>
    <t>PIV-085</t>
  </si>
  <si>
    <t>PIV-086</t>
  </si>
  <si>
    <t>PIV-089</t>
  </si>
  <si>
    <t>PIV-090</t>
  </si>
  <si>
    <t>PIV-091</t>
  </si>
  <si>
    <t>PIV-094</t>
  </si>
  <si>
    <t>PIV-098</t>
  </si>
  <si>
    <t>PIV-099</t>
  </si>
  <si>
    <t>PIV-100</t>
  </si>
  <si>
    <t>PIV-103</t>
  </si>
  <si>
    <t>PIV-105</t>
  </si>
  <si>
    <t>PIV-106</t>
  </si>
  <si>
    <t>PIV-108</t>
  </si>
  <si>
    <t>PIV-112</t>
  </si>
  <si>
    <t>PIV-113</t>
  </si>
  <si>
    <t>PIV-114</t>
  </si>
  <si>
    <t>PIV-115</t>
  </si>
  <si>
    <t>PIV-119</t>
  </si>
  <si>
    <t>PIV-122</t>
  </si>
  <si>
    <t>PIV-123</t>
  </si>
  <si>
    <t>PIV-125</t>
  </si>
  <si>
    <t>PIV-126</t>
  </si>
  <si>
    <t>PIV-130</t>
  </si>
  <si>
    <t>PIV-133</t>
  </si>
  <si>
    <t>PIV-134</t>
  </si>
  <si>
    <t>PIV-139</t>
  </si>
  <si>
    <t>PIV-140</t>
  </si>
  <si>
    <t>PIV-142</t>
  </si>
  <si>
    <t>PIV-144</t>
  </si>
  <si>
    <t>PIV-147</t>
  </si>
  <si>
    <t>PIV-148</t>
  </si>
  <si>
    <t>PIV-149</t>
  </si>
  <si>
    <t>PIV-151</t>
  </si>
  <si>
    <t>PIV-154</t>
  </si>
  <si>
    <t>PIV-156</t>
  </si>
  <si>
    <t>PIV-160</t>
  </si>
  <si>
    <t>PIV-164</t>
  </si>
  <si>
    <t>PIV-165</t>
  </si>
  <si>
    <t>PIV-167</t>
  </si>
  <si>
    <t>PIV-168</t>
  </si>
  <si>
    <t>PIV-169</t>
  </si>
  <si>
    <t>PIV-174</t>
  </si>
  <si>
    <t>PIV-175</t>
  </si>
  <si>
    <t>PIV-176</t>
  </si>
  <si>
    <t>PIV-179</t>
  </si>
  <si>
    <t>PIV-182</t>
  </si>
  <si>
    <t>PIV-183</t>
  </si>
  <si>
    <t>PIV-186</t>
  </si>
  <si>
    <t>PIV-187</t>
  </si>
  <si>
    <t>PIV-189</t>
  </si>
  <si>
    <t>PIV-191</t>
  </si>
  <si>
    <t>PIV-194</t>
  </si>
  <si>
    <t>PIV-196</t>
  </si>
  <si>
    <t>PIV-197</t>
  </si>
  <si>
    <t>PIV-199</t>
  </si>
  <si>
    <t>PIV-200</t>
  </si>
  <si>
    <t>PIV-202</t>
  </si>
  <si>
    <t>PIV-204</t>
  </si>
  <si>
    <t>PIV-207</t>
  </si>
  <si>
    <t>PIV-208</t>
  </si>
  <si>
    <t>PIV-210</t>
  </si>
  <si>
    <t>PIV-211</t>
  </si>
  <si>
    <t>PIV-214</t>
  </si>
  <si>
    <t>PIV-215</t>
  </si>
  <si>
    <t>PIV-216</t>
  </si>
  <si>
    <t>PIV-218</t>
  </si>
  <si>
    <t>PIV-220</t>
  </si>
  <si>
    <t>PIV-222</t>
  </si>
  <si>
    <t>PIV-225</t>
  </si>
  <si>
    <t>PIV-227</t>
  </si>
  <si>
    <t>PIV-228</t>
  </si>
  <si>
    <t>PIV-232</t>
  </si>
  <si>
    <t>PIV-233</t>
  </si>
  <si>
    <t>PIV-238</t>
  </si>
  <si>
    <t>PIV-239</t>
  </si>
  <si>
    <t>PIV-240</t>
  </si>
  <si>
    <t>PIV-241</t>
  </si>
  <si>
    <t>PIV-243</t>
  </si>
  <si>
    <t>PIV-246</t>
  </si>
  <si>
    <t>PIV-247</t>
  </si>
  <si>
    <t>PIV-249</t>
  </si>
  <si>
    <t>PIV-250</t>
  </si>
  <si>
    <t>PIV-253</t>
  </si>
  <si>
    <t>PIV-256</t>
  </si>
  <si>
    <t>PIV-257</t>
  </si>
  <si>
    <t>PIV-258</t>
  </si>
  <si>
    <t>PIV-259</t>
  </si>
  <si>
    <t>PIV-263</t>
  </si>
  <si>
    <t>PIV-264</t>
  </si>
  <si>
    <t>PIV-265</t>
  </si>
  <si>
    <t>PIV-269</t>
  </si>
  <si>
    <t>PIV-270</t>
  </si>
  <si>
    <t>PIV-272</t>
  </si>
  <si>
    <t>PIV-276</t>
  </si>
  <si>
    <t>PIV-277</t>
  </si>
  <si>
    <t>PIV-282</t>
  </si>
  <si>
    <t>PIV-283</t>
  </si>
  <si>
    <t>PIV-284</t>
  </si>
  <si>
    <t>PIV-287</t>
  </si>
  <si>
    <t>PIV-289</t>
  </si>
  <si>
    <t>PIV-290</t>
  </si>
  <si>
    <t>PIV-292</t>
  </si>
  <si>
    <t>PIV-294</t>
  </si>
  <si>
    <t>PIV-296</t>
  </si>
  <si>
    <t>PIV-299</t>
  </si>
  <si>
    <t>PIV-300</t>
  </si>
  <si>
    <t>PIV-303</t>
  </si>
  <si>
    <t>PIV-304</t>
  </si>
  <si>
    <t>PIV-305</t>
  </si>
  <si>
    <t>PIV-308</t>
  </si>
  <si>
    <t>PIV-309</t>
  </si>
  <si>
    <t>PIV-311</t>
  </si>
  <si>
    <t>PIV-313</t>
  </si>
  <si>
    <t>PIV-315</t>
  </si>
  <si>
    <t>PIV-316</t>
  </si>
  <si>
    <t>PIV-317</t>
  </si>
  <si>
    <t>PIV-318</t>
  </si>
  <si>
    <t>PIV-319</t>
  </si>
  <si>
    <t>PIV-320</t>
  </si>
  <si>
    <t>PIV-323</t>
  </si>
  <si>
    <t>PIV-325</t>
  </si>
  <si>
    <t>PIV-328</t>
  </si>
  <si>
    <t>PIV-329</t>
  </si>
  <si>
    <t>PIV-333</t>
  </si>
  <si>
    <t>PIV-334</t>
  </si>
  <si>
    <t>PIV-335</t>
  </si>
  <si>
    <t>PIV-337</t>
  </si>
  <si>
    <t>PIV-338</t>
  </si>
  <si>
    <t>PIV-339</t>
  </si>
  <si>
    <t>PIV-342</t>
  </si>
  <si>
    <t>PIV-346</t>
  </si>
  <si>
    <t>PIV-348</t>
  </si>
  <si>
    <t>PIV-350</t>
  </si>
  <si>
    <t>PIV-351</t>
  </si>
  <si>
    <t>PIV-352</t>
  </si>
  <si>
    <t>PIV-355</t>
  </si>
  <si>
    <t>PIV-357</t>
  </si>
  <si>
    <t>PIV-363</t>
  </si>
  <si>
    <t>PIV-364</t>
  </si>
  <si>
    <t>PIV-365</t>
  </si>
  <si>
    <t>PIV-366</t>
  </si>
  <si>
    <t>PIV-368</t>
  </si>
  <si>
    <t>PIV-370</t>
  </si>
  <si>
    <t>PIV-376</t>
  </si>
  <si>
    <t>PIV-377</t>
  </si>
  <si>
    <t>PIV-378</t>
  </si>
  <si>
    <t>PIV-381</t>
  </si>
  <si>
    <t>PIV-382</t>
  </si>
  <si>
    <t>PIV-384</t>
  </si>
  <si>
    <t>PIV-387</t>
  </si>
  <si>
    <t>PIV-388</t>
  </si>
  <si>
    <t>PIV-389</t>
  </si>
  <si>
    <t>PIV-393</t>
  </si>
  <si>
    <t>PIV-394</t>
  </si>
  <si>
    <t>PIV-397</t>
  </si>
  <si>
    <t>PIV-398</t>
  </si>
  <si>
    <t>PIV-403</t>
  </si>
  <si>
    <t>PIV-405</t>
  </si>
  <si>
    <t>PIV-406</t>
  </si>
  <si>
    <t>PIV-407</t>
  </si>
  <si>
    <t>PIV-409</t>
  </si>
  <si>
    <t>PIV-412</t>
  </si>
  <si>
    <t>PIV-414</t>
  </si>
  <si>
    <t>PIV-415</t>
  </si>
  <si>
    <t>PIV-416</t>
  </si>
  <si>
    <t>PIV-420</t>
  </si>
  <si>
    <t>PIV-424</t>
  </si>
  <si>
    <t>PIV-427</t>
  </si>
  <si>
    <t>PIV-429</t>
  </si>
  <si>
    <t>PIV-430</t>
  </si>
  <si>
    <t>PIV-435</t>
  </si>
  <si>
    <t>PIV-436</t>
  </si>
  <si>
    <t>PIV-438</t>
  </si>
  <si>
    <t>PIV-441</t>
  </si>
  <si>
    <t>PIV-442</t>
  </si>
  <si>
    <t>PIV-444</t>
  </si>
  <si>
    <t>PIV-445</t>
  </si>
  <si>
    <t>PIV-447</t>
  </si>
  <si>
    <t>PIV-450</t>
  </si>
  <si>
    <t>PIV-451</t>
  </si>
  <si>
    <t>PIV-454</t>
  </si>
  <si>
    <t>PIV-455</t>
  </si>
  <si>
    <t>PIV-463</t>
  </si>
  <si>
    <t>PIV-464</t>
  </si>
  <si>
    <t>PIV-465</t>
  </si>
  <si>
    <t>PIV-466</t>
  </si>
  <si>
    <t>PIV-469</t>
  </si>
  <si>
    <t>PIV-470</t>
  </si>
  <si>
    <t>PIV-471</t>
  </si>
  <si>
    <t>PIV-474</t>
  </si>
  <si>
    <t>PIV-475</t>
  </si>
  <si>
    <t>PIV-476</t>
  </si>
  <si>
    <t>PIV-479</t>
  </si>
  <si>
    <t>PIV-481</t>
  </si>
  <si>
    <t>PIV-483</t>
  </si>
  <si>
    <t>PIV-484</t>
  </si>
  <si>
    <t>PIV-486</t>
  </si>
  <si>
    <t>PIV-487</t>
  </si>
  <si>
    <t>PIV-490</t>
  </si>
  <si>
    <t>PIV-491</t>
  </si>
  <si>
    <t>PIV-492</t>
  </si>
  <si>
    <t>PIV-495</t>
  </si>
  <si>
    <t>PIV-496</t>
  </si>
  <si>
    <t>PIV-498</t>
  </si>
  <si>
    <t>PIV-499</t>
  </si>
  <si>
    <t>PIV-500</t>
  </si>
  <si>
    <t>PIV-502</t>
  </si>
  <si>
    <t>PIV-504</t>
  </si>
  <si>
    <t>PIV-506</t>
  </si>
  <si>
    <t>PIV-507</t>
  </si>
  <si>
    <t>PIV-509</t>
  </si>
  <si>
    <t>PIV-512</t>
  </si>
  <si>
    <t>PIV-514</t>
  </si>
  <si>
    <t>PIV-515</t>
  </si>
  <si>
    <t>PIV-517</t>
  </si>
  <si>
    <t>PIV-518</t>
  </si>
  <si>
    <t>PIV-001</t>
  </si>
  <si>
    <t>PIV-010</t>
  </si>
  <si>
    <t>PIV-011</t>
  </si>
  <si>
    <t>PIV-017</t>
  </si>
  <si>
    <t>PIV-019</t>
  </si>
  <si>
    <t>PIV-021</t>
  </si>
  <si>
    <t>PIV-024</t>
  </si>
  <si>
    <t>PIV-025</t>
  </si>
  <si>
    <t>PIV-027</t>
  </si>
  <si>
    <t>PIV-032</t>
  </si>
  <si>
    <t>PIV-035</t>
  </si>
  <si>
    <t>PIV-038</t>
  </si>
  <si>
    <t>PIV-040</t>
  </si>
  <si>
    <t>PIV-047</t>
  </si>
  <si>
    <t>PIV-049</t>
  </si>
  <si>
    <t>PIV-003</t>
  </si>
  <si>
    <t>PIV-002</t>
  </si>
  <si>
    <t>PIV-007</t>
  </si>
  <si>
    <t>PIV-014</t>
  </si>
  <si>
    <t>PIV-016</t>
  </si>
  <si>
    <t>PIV-023</t>
  </si>
  <si>
    <t>PIV-031</t>
  </si>
  <si>
    <t>PIV-036</t>
  </si>
  <si>
    <t>PIV-043</t>
  </si>
  <si>
    <t>PIV-044</t>
  </si>
  <si>
    <t>PIV-046</t>
  </si>
  <si>
    <t>PIV-050</t>
  </si>
  <si>
    <t>PIV-053</t>
  </si>
  <si>
    <t>PIV-054</t>
  </si>
  <si>
    <t>PIV-057</t>
  </si>
  <si>
    <t>PIV-059</t>
  </si>
  <si>
    <t>PIV-060</t>
  </si>
  <si>
    <t>PIV-064</t>
  </si>
  <si>
    <t>PIV-067</t>
  </si>
  <si>
    <t>PIV-068</t>
  </si>
  <si>
    <t>PIV-070</t>
  </si>
  <si>
    <t>PIV-072</t>
  </si>
  <si>
    <t>PIV-074</t>
  </si>
  <si>
    <t>PIV-078</t>
  </si>
  <si>
    <t>PIV-080</t>
  </si>
  <si>
    <t>PIV-082</t>
  </si>
  <si>
    <t>PIV-083</t>
  </si>
  <si>
    <t>PIV-087</t>
  </si>
  <si>
    <t>PIV-088</t>
  </si>
  <si>
    <t>PIV-092</t>
  </si>
  <si>
    <t>PIV-093</t>
  </si>
  <si>
    <t>PIV-095</t>
  </si>
  <si>
    <t>PIV-096</t>
  </si>
  <si>
    <t>PIV-097</t>
  </si>
  <si>
    <t>PIV-101</t>
  </si>
  <si>
    <t>PIV-102</t>
  </si>
  <si>
    <t>PIV-104</t>
  </si>
  <si>
    <t>PIV-107</t>
  </si>
  <si>
    <t>PIV-109</t>
  </si>
  <si>
    <t>PIV-110</t>
  </si>
  <si>
    <t>PIV-111</t>
  </si>
  <si>
    <t>PIV-116</t>
  </si>
  <si>
    <t>PIV-117</t>
  </si>
  <si>
    <t>PIV-118</t>
  </si>
  <si>
    <t>PIV-120</t>
  </si>
  <si>
    <t>PIV-121</t>
  </si>
  <si>
    <t>PIV-124</t>
  </si>
  <si>
    <t>PIV-127</t>
  </si>
  <si>
    <t>PIV-128</t>
  </si>
  <si>
    <t>PIV-129</t>
  </si>
  <si>
    <t>PIV-131</t>
  </si>
  <si>
    <t>PIV-132</t>
  </si>
  <si>
    <t>PIV-135</t>
  </si>
  <si>
    <t>PIV-136</t>
  </si>
  <si>
    <t>PIV-137</t>
  </si>
  <si>
    <t>PIV-138</t>
  </si>
  <si>
    <t>PIV-141</t>
  </si>
  <si>
    <t>PIV-143</t>
  </si>
  <si>
    <t>PIV-145</t>
  </si>
  <si>
    <t>PIV-146</t>
  </si>
  <si>
    <t>PIV-150</t>
  </si>
  <si>
    <t>PIV-152</t>
  </si>
  <si>
    <t>PIV-153</t>
  </si>
  <si>
    <t>PIV-155</t>
  </si>
  <si>
    <t>PIV-157</t>
  </si>
  <si>
    <t>PIV-158</t>
  </si>
  <si>
    <t>PIV-159</t>
  </si>
  <si>
    <t>PIV-161</t>
  </si>
  <si>
    <t>PIV-162</t>
  </si>
  <si>
    <t>PIV-163</t>
  </si>
  <si>
    <t>PIV-166</t>
  </si>
  <si>
    <t>PIV-170</t>
  </si>
  <si>
    <t>PIV-171</t>
  </si>
  <si>
    <t>PIV-172</t>
  </si>
  <si>
    <t>PIV-173</t>
  </si>
  <si>
    <t>PIV-177</t>
  </si>
  <si>
    <t>PIV-178</t>
  </si>
  <si>
    <t>PIV-180</t>
  </si>
  <si>
    <t>PIV-181</t>
  </si>
  <si>
    <t>PIV-184</t>
  </si>
  <si>
    <t>PIV-185</t>
  </si>
  <si>
    <t>PIV-188</t>
  </si>
  <si>
    <t>PIV-190</t>
  </si>
  <si>
    <t>PIV-192</t>
  </si>
  <si>
    <t>PIV-193</t>
  </si>
  <si>
    <t>PIV-195</t>
  </si>
  <si>
    <t>PIV-198</t>
  </si>
  <si>
    <t>PIV-201</t>
  </si>
  <si>
    <t>PIV-203</t>
  </si>
  <si>
    <t>PIV-205</t>
  </si>
  <si>
    <t>PIV-206</t>
  </si>
  <si>
    <t>PIV-209</t>
  </si>
  <si>
    <t>PIV-212</t>
  </si>
  <si>
    <t>PIV-213</t>
  </si>
  <si>
    <t>PIV-217</t>
  </si>
  <si>
    <t>PIV-219</t>
  </si>
  <si>
    <t>PIV-221</t>
  </si>
  <si>
    <t>PIV-223</t>
  </si>
  <si>
    <t>PIV-224</t>
  </si>
  <si>
    <t>PIV-226</t>
  </si>
  <si>
    <t>PIV-229</t>
  </si>
  <si>
    <t>PIV-230</t>
  </si>
  <si>
    <t>PIV-231</t>
  </si>
  <si>
    <t>PIV-234</t>
  </si>
  <si>
    <t>PIV-235</t>
  </si>
  <si>
    <t>PIV-236</t>
  </si>
  <si>
    <t>PIV-237</t>
  </si>
  <si>
    <t>PIV-242</t>
  </si>
  <si>
    <t>PIV-244</t>
  </si>
  <si>
    <t>PIV-245</t>
  </si>
  <si>
    <t>PIV-248</t>
  </si>
  <si>
    <t>PIV-251</t>
  </si>
  <si>
    <t>PIV-252</t>
  </si>
  <si>
    <t>PIV-254</t>
  </si>
  <si>
    <t>PIV-255</t>
  </si>
  <si>
    <t>PIV-260</t>
  </si>
  <si>
    <t>PIV-261</t>
  </si>
  <si>
    <t>PIV-262</t>
  </si>
  <si>
    <t>PIV-266</t>
  </si>
  <si>
    <t>PIV-267</t>
  </si>
  <si>
    <t>PIV-268</t>
  </si>
  <si>
    <t>PIV-271</t>
  </si>
  <si>
    <t>PIV-273</t>
  </si>
  <si>
    <t>PIV-274</t>
  </si>
  <si>
    <t>PIV-275</t>
  </si>
  <si>
    <t>PIV-278</t>
  </si>
  <si>
    <t>PIV-279</t>
  </si>
  <si>
    <t>PIV-280</t>
  </si>
  <si>
    <t>PIV-281</t>
  </si>
  <si>
    <t>PIV-285</t>
  </si>
  <si>
    <t>PIV-286</t>
  </si>
  <si>
    <t>PIV-288</t>
  </si>
  <si>
    <t>PIV-291</t>
  </si>
  <si>
    <t>PIV-293</t>
  </si>
  <si>
    <t>PIV-295</t>
  </si>
  <si>
    <t>PIV-297</t>
  </si>
  <si>
    <t>PIV-298</t>
  </si>
  <si>
    <t>PIV-301</t>
  </si>
  <si>
    <t>PIV-302</t>
  </si>
  <si>
    <t>PIV-306</t>
  </si>
  <si>
    <t>PIV-307</t>
  </si>
  <si>
    <t>PIV-310</t>
  </si>
  <si>
    <t>PIV-312</t>
  </si>
  <si>
    <t>PIV-314</t>
  </si>
  <si>
    <t>PIV-321</t>
  </si>
  <si>
    <t>PIV-322</t>
  </si>
  <si>
    <t>PIV-324</t>
  </si>
  <si>
    <t>PIV-326</t>
  </si>
  <si>
    <t>PIV-327</t>
  </si>
  <si>
    <t>PIV-330</t>
  </si>
  <si>
    <t>PIV-331</t>
  </si>
  <si>
    <t>PIV-332</t>
  </si>
  <si>
    <t>PIV-336</t>
  </si>
  <si>
    <t>PIV-340</t>
  </si>
  <si>
    <t>PIV-341</t>
  </si>
  <si>
    <t>PIV-343</t>
  </si>
  <si>
    <t>PIV-344</t>
  </si>
  <si>
    <t>PIV-345</t>
  </si>
  <si>
    <t>PIV-347</t>
  </si>
  <si>
    <t>PIV-349</t>
  </si>
  <si>
    <t>PIV-353</t>
  </si>
  <si>
    <t>PIV-354</t>
  </si>
  <si>
    <t>PIV-356</t>
  </si>
  <si>
    <t>PIV-358</t>
  </si>
  <si>
    <t>PIV-359</t>
  </si>
  <si>
    <t>PIV-360</t>
  </si>
  <si>
    <t>PIV-361</t>
  </si>
  <si>
    <t>PIV-362</t>
  </si>
  <si>
    <t>PIV-367</t>
  </si>
  <si>
    <t>PIV-369</t>
  </si>
  <si>
    <t>PIV-371</t>
  </si>
  <si>
    <t>PIV-372</t>
  </si>
  <si>
    <t>PIV-373</t>
  </si>
  <si>
    <t>PIV-374</t>
  </si>
  <si>
    <t>PIV-375</t>
  </si>
  <si>
    <t>PIV-379</t>
  </si>
  <si>
    <t>PIV-380</t>
  </si>
  <si>
    <t>PIV-383</t>
  </si>
  <si>
    <t>PIV-385</t>
  </si>
  <si>
    <t>PIV-386</t>
  </si>
  <si>
    <t>PIV-390</t>
  </si>
  <si>
    <t>PIV-391</t>
  </si>
  <si>
    <t>PIV-392</t>
  </si>
  <si>
    <t>PIV-395</t>
  </si>
  <si>
    <t>PIV-396</t>
  </si>
  <si>
    <t>PIV-399</t>
  </si>
  <si>
    <t>PIV-400</t>
  </si>
  <si>
    <t>PIV-401</t>
  </si>
  <si>
    <t>PIV-402</t>
  </si>
  <si>
    <t>PIV-404</t>
  </si>
  <si>
    <t>PIV-408</t>
  </si>
  <si>
    <t>PIV-410</t>
  </si>
  <si>
    <t>PIV-411</t>
  </si>
  <si>
    <t>PIV-413</t>
  </si>
  <si>
    <t>PIV-417</t>
  </si>
  <si>
    <t>PIV-418</t>
  </si>
  <si>
    <t>PIV-419</t>
  </si>
  <si>
    <t>PIV-421</t>
  </si>
  <si>
    <t>PIV-422</t>
  </si>
  <si>
    <t>PIV-423</t>
  </si>
  <si>
    <t>PIV-425</t>
  </si>
  <si>
    <t>PIV-426</t>
  </si>
  <si>
    <t>PIV-428</t>
  </si>
  <si>
    <t>PIV-431</t>
  </si>
  <si>
    <t>PIV-432</t>
  </si>
  <si>
    <t>PIV-433</t>
  </si>
  <si>
    <t>PIV-434</t>
  </si>
  <si>
    <t>PIV-437</t>
  </si>
  <si>
    <t>PIV-439</t>
  </si>
  <si>
    <t>PIV-440</t>
  </si>
  <si>
    <t>PIV-443</t>
  </si>
  <si>
    <t>PIV-446</t>
  </si>
  <si>
    <t>PIV-448</t>
  </si>
  <si>
    <t>PIV-449</t>
  </si>
  <si>
    <t>PIV-452</t>
  </si>
  <si>
    <t>PIV-453</t>
  </si>
  <si>
    <t>PIV-456</t>
  </si>
  <si>
    <t>PIV-457</t>
  </si>
  <si>
    <t>PIV-458</t>
  </si>
  <si>
    <t>PIV-459</t>
  </si>
  <si>
    <t>PIV-460</t>
  </si>
  <si>
    <t>PIV-461</t>
  </si>
  <si>
    <t>PIV-462</t>
  </si>
  <si>
    <t>PIV-467</t>
  </si>
  <si>
    <t>PIV-468</t>
  </si>
  <si>
    <t>PIV-472</t>
  </si>
  <si>
    <t>PIV-473</t>
  </si>
  <si>
    <t>PIV-477</t>
  </si>
  <si>
    <t>PIV-478</t>
  </si>
  <si>
    <t>PIV-480</t>
  </si>
  <si>
    <t>PIV-482</t>
  </si>
  <si>
    <t>PIV-485</t>
  </si>
  <si>
    <t>PIV-488</t>
  </si>
  <si>
    <t>PIV-489</t>
  </si>
  <si>
    <t>PIV-493</t>
  </si>
  <si>
    <t>PIV-494</t>
  </si>
  <si>
    <t>PIV-497</t>
  </si>
  <si>
    <t>PIV-501</t>
  </si>
  <si>
    <t>PIV-503</t>
  </si>
  <si>
    <t>PIV-505</t>
  </si>
  <si>
    <t>PIV-508</t>
  </si>
  <si>
    <t>PIV-510</t>
  </si>
  <si>
    <t>PIV-511</t>
  </si>
  <si>
    <t>PIV-513</t>
  </si>
  <si>
    <t>PIV-516</t>
  </si>
  <si>
    <t>PIV-519</t>
  </si>
  <si>
    <t>Tee</t>
  </si>
  <si>
    <t>ESQUEMA DE ANCLAJE DE CURVA VERTICAL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</si>
</sst>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#,##0.00_ ;\-#,##0.00\ "/>
    <numFmt numFmtId="166" formatCode="0.0000"/>
    <numFmt numFmtId="167" formatCode="0.0"/>
    <numFmt numFmtId="168" formatCode="0.000"/>
    <numFmt numFmtId="169" formatCode="0.00000000"/>
  </numFmts>
  <fonts count="22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0"/>
      <color indexed="10"/>
      <name val="Arial"/>
      <family val="2"/>
    </font>
    <font>
      <b/>
      <sz val="10"/>
      <name val="Arial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sz val="14"/>
      <color indexed="10"/>
      <name val="Symbol"/>
      <family val="1"/>
      <charset val="2"/>
    </font>
    <font>
      <sz val="14"/>
      <name val="Symbol"/>
      <family val="1"/>
      <charset val="2"/>
    </font>
    <font>
      <sz val="12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i/>
      <vertAlign val="sub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2" fontId="0" fillId="3" borderId="3" xfId="0" applyNumberFormat="1" applyFill="1" applyBorder="1" applyAlignment="1">
      <alignment horizontal="center"/>
    </xf>
    <xf numFmtId="165" fontId="7" fillId="3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169" fontId="0" fillId="3" borderId="13" xfId="0" applyNumberFormat="1" applyFill="1" applyBorder="1" applyAlignment="1">
      <alignment horizontal="center"/>
    </xf>
    <xf numFmtId="0" fontId="3" fillId="4" borderId="1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4" fillId="4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8" fontId="0" fillId="2" borderId="2" xfId="0" applyNumberFormat="1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2" xfId="0" applyFont="1" applyBorder="1"/>
    <xf numFmtId="166" fontId="4" fillId="0" borderId="2" xfId="0" applyNumberFormat="1" applyFont="1" applyBorder="1"/>
    <xf numFmtId="0" fontId="4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/>
    <xf numFmtId="0" fontId="13" fillId="0" borderId="0" xfId="0" applyFont="1" applyBorder="1" applyAlignment="1">
      <alignment horizontal="left"/>
    </xf>
    <xf numFmtId="166" fontId="4" fillId="0" borderId="16" xfId="0" applyNumberFormat="1" applyFont="1" applyBorder="1"/>
    <xf numFmtId="0" fontId="3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167" fontId="4" fillId="0" borderId="0" xfId="0" applyNumberFormat="1" applyFont="1"/>
    <xf numFmtId="0" fontId="18" fillId="2" borderId="3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shrinkToFit="1"/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shrinkToFit="1"/>
      <protection locked="0"/>
    </xf>
    <xf numFmtId="0" fontId="3" fillId="4" borderId="32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/>
    </xf>
    <xf numFmtId="1" fontId="18" fillId="2" borderId="17" xfId="0" applyNumberFormat="1" applyFont="1" applyFill="1" applyBorder="1" applyAlignment="1">
      <alignment horizontal="center"/>
    </xf>
    <xf numFmtId="2" fontId="18" fillId="3" borderId="17" xfId="0" applyNumberFormat="1" applyFont="1" applyFill="1" applyBorder="1" applyAlignment="1">
      <alignment horizontal="center"/>
    </xf>
    <xf numFmtId="166" fontId="18" fillId="2" borderId="17" xfId="0" applyNumberFormat="1" applyFont="1" applyFill="1" applyBorder="1" applyAlignment="1">
      <alignment horizontal="center"/>
    </xf>
    <xf numFmtId="168" fontId="18" fillId="2" borderId="17" xfId="0" applyNumberFormat="1" applyFont="1" applyFill="1" applyBorder="1" applyAlignment="1">
      <alignment horizontal="center"/>
    </xf>
    <xf numFmtId="2" fontId="18" fillId="2" borderId="17" xfId="0" applyNumberFormat="1" applyFont="1" applyFill="1" applyBorder="1" applyAlignment="1">
      <alignment horizontal="center"/>
    </xf>
    <xf numFmtId="0" fontId="18" fillId="3" borderId="17" xfId="0" applyFont="1" applyFill="1" applyBorder="1" applyAlignment="1">
      <alignment horizontal="center"/>
    </xf>
    <xf numFmtId="1" fontId="18" fillId="3" borderId="17" xfId="0" applyNumberFormat="1" applyFont="1" applyFill="1" applyBorder="1" applyAlignment="1">
      <alignment horizontal="center"/>
    </xf>
    <xf numFmtId="169" fontId="18" fillId="3" borderId="34" xfId="0" applyNumberFormat="1" applyFont="1" applyFill="1" applyBorder="1" applyAlignment="1">
      <alignment horizontal="center"/>
    </xf>
    <xf numFmtId="0" fontId="18" fillId="0" borderId="0" xfId="0" applyFont="1"/>
    <xf numFmtId="0" fontId="18" fillId="2" borderId="2" xfId="0" applyFont="1" applyFill="1" applyBorder="1" applyAlignment="1">
      <alignment horizontal="center"/>
    </xf>
    <xf numFmtId="1" fontId="18" fillId="2" borderId="2" xfId="0" applyNumberFormat="1" applyFont="1" applyFill="1" applyBorder="1" applyAlignment="1">
      <alignment horizontal="center"/>
    </xf>
    <xf numFmtId="2" fontId="18" fillId="3" borderId="2" xfId="0" applyNumberFormat="1" applyFont="1" applyFill="1" applyBorder="1" applyAlignment="1">
      <alignment horizontal="center"/>
    </xf>
    <xf numFmtId="166" fontId="18" fillId="2" borderId="2" xfId="0" applyNumberFormat="1" applyFont="1" applyFill="1" applyBorder="1" applyAlignment="1">
      <alignment horizontal="center"/>
    </xf>
    <xf numFmtId="168" fontId="18" fillId="2" borderId="2" xfId="0" applyNumberFormat="1" applyFont="1" applyFill="1" applyBorder="1" applyAlignment="1">
      <alignment horizontal="center"/>
    </xf>
    <xf numFmtId="2" fontId="18" fillId="2" borderId="2" xfId="0" applyNumberFormat="1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1" fontId="18" fillId="3" borderId="2" xfId="0" applyNumberFormat="1" applyFont="1" applyFill="1" applyBorder="1" applyAlignment="1">
      <alignment horizontal="center"/>
    </xf>
    <xf numFmtId="169" fontId="18" fillId="3" borderId="13" xfId="0" applyNumberFormat="1" applyFont="1" applyFill="1" applyBorder="1" applyAlignment="1">
      <alignment horizontal="center"/>
    </xf>
    <xf numFmtId="0" fontId="18" fillId="2" borderId="31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8" fillId="2" borderId="16" xfId="0" applyNumberFormat="1" applyFont="1" applyFill="1" applyBorder="1" applyAlignment="1">
      <alignment horizontal="center"/>
    </xf>
    <xf numFmtId="2" fontId="18" fillId="3" borderId="18" xfId="0" applyNumberFormat="1" applyFont="1" applyFill="1" applyBorder="1" applyAlignment="1">
      <alignment horizontal="center"/>
    </xf>
    <xf numFmtId="2" fontId="18" fillId="3" borderId="3" xfId="0" applyNumberFormat="1" applyFont="1" applyFill="1" applyBorder="1" applyAlignment="1">
      <alignment horizontal="center"/>
    </xf>
    <xf numFmtId="166" fontId="18" fillId="2" borderId="16" xfId="0" applyNumberFormat="1" applyFont="1" applyFill="1" applyBorder="1" applyAlignment="1">
      <alignment horizontal="center"/>
    </xf>
    <xf numFmtId="2" fontId="19" fillId="2" borderId="16" xfId="0" applyNumberFormat="1" applyFont="1" applyFill="1" applyBorder="1" applyAlignment="1">
      <alignment horizontal="center"/>
    </xf>
    <xf numFmtId="166" fontId="4" fillId="0" borderId="16" xfId="0" applyNumberFormat="1" applyFont="1" applyBorder="1" applyAlignment="1">
      <alignment horizontal="center"/>
    </xf>
    <xf numFmtId="0" fontId="18" fillId="0" borderId="16" xfId="0" applyFont="1" applyBorder="1"/>
    <xf numFmtId="166" fontId="18" fillId="0" borderId="16" xfId="0" applyNumberFormat="1" applyFont="1" applyBorder="1"/>
    <xf numFmtId="166" fontId="18" fillId="0" borderId="16" xfId="0" applyNumberFormat="1" applyFont="1" applyBorder="1" applyAlignment="1">
      <alignment horizontal="center"/>
    </xf>
    <xf numFmtId="167" fontId="18" fillId="0" borderId="16" xfId="0" applyNumberFormat="1" applyFont="1" applyBorder="1"/>
    <xf numFmtId="0" fontId="18" fillId="0" borderId="2" xfId="0" applyFont="1" applyBorder="1"/>
    <xf numFmtId="166" fontId="18" fillId="0" borderId="2" xfId="0" applyNumberFormat="1" applyFont="1" applyBorder="1"/>
    <xf numFmtId="167" fontId="18" fillId="0" borderId="2" xfId="0" applyNumberFormat="1" applyFont="1" applyBorder="1"/>
    <xf numFmtId="0" fontId="18" fillId="4" borderId="14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21" fillId="0" borderId="0" xfId="0" applyFont="1"/>
    <xf numFmtId="0" fontId="21" fillId="0" borderId="0" xfId="0" applyFont="1" applyBorder="1"/>
    <xf numFmtId="0" fontId="18" fillId="0" borderId="1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164" fontId="0" fillId="0" borderId="22" xfId="1" applyFon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1">
    <dxf>
      <font>
        <condense val="0"/>
        <extend val="0"/>
        <color auto="1"/>
      </font>
      <fill>
        <patternFill>
          <bgColor indexed="26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C0C0C0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15</xdr:row>
          <xdr:rowOff>104775</xdr:rowOff>
        </xdr:from>
        <xdr:to>
          <xdr:col>4</xdr:col>
          <xdr:colOff>371475</xdr:colOff>
          <xdr:row>32</xdr:row>
          <xdr:rowOff>57150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457200</xdr:colOff>
          <xdr:row>15</xdr:row>
          <xdr:rowOff>114300</xdr:rowOff>
        </xdr:from>
        <xdr:to>
          <xdr:col>9</xdr:col>
          <xdr:colOff>695325</xdr:colOff>
          <xdr:row>32</xdr:row>
          <xdr:rowOff>76200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36</xdr:row>
          <xdr:rowOff>85725</xdr:rowOff>
        </xdr:from>
        <xdr:to>
          <xdr:col>9</xdr:col>
          <xdr:colOff>600075</xdr:colOff>
          <xdr:row>51</xdr:row>
          <xdr:rowOff>142875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36</xdr:row>
          <xdr:rowOff>66675</xdr:rowOff>
        </xdr:from>
        <xdr:to>
          <xdr:col>4</xdr:col>
          <xdr:colOff>457200</xdr:colOff>
          <xdr:row>51</xdr:row>
          <xdr:rowOff>114300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56</xdr:row>
          <xdr:rowOff>57150</xdr:rowOff>
        </xdr:from>
        <xdr:to>
          <xdr:col>9</xdr:col>
          <xdr:colOff>171450</xdr:colOff>
          <xdr:row>70</xdr:row>
          <xdr:rowOff>66675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759619</xdr:colOff>
      <xdr:row>55</xdr:row>
      <xdr:rowOff>66675</xdr:rowOff>
    </xdr:from>
    <xdr:to>
      <xdr:col>4</xdr:col>
      <xdr:colOff>216694</xdr:colOff>
      <xdr:row>70</xdr:row>
      <xdr:rowOff>95250</xdr:rowOff>
    </xdr:to>
    <xdr:pic>
      <xdr:nvPicPr>
        <xdr:cNvPr id="3093" name="Imagen 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9" y="10508456"/>
          <a:ext cx="2505075" cy="2528888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35719</xdr:colOff>
      <xdr:row>72</xdr:row>
      <xdr:rowOff>47625</xdr:rowOff>
    </xdr:from>
    <xdr:to>
      <xdr:col>3</xdr:col>
      <xdr:colOff>490803</xdr:colOff>
      <xdr:row>84</xdr:row>
      <xdr:rowOff>58209</xdr:rowOff>
    </xdr:to>
    <xdr:pic>
      <xdr:nvPicPr>
        <xdr:cNvPr id="8" name="3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674" t="35682" r="56363" b="39576"/>
        <a:stretch/>
      </xdr:blipFill>
      <xdr:spPr>
        <a:xfrm>
          <a:off x="35719" y="13323094"/>
          <a:ext cx="2741084" cy="2010834"/>
        </a:xfrm>
        <a:prstGeom prst="rect">
          <a:avLst/>
        </a:prstGeom>
      </xdr:spPr>
    </xdr:pic>
    <xdr:clientData/>
  </xdr:twoCellAnchor>
  <xdr:twoCellAnchor editAs="oneCell">
    <xdr:from>
      <xdr:col>5</xdr:col>
      <xdr:colOff>642937</xdr:colOff>
      <xdr:row>73</xdr:row>
      <xdr:rowOff>71437</xdr:rowOff>
    </xdr:from>
    <xdr:to>
      <xdr:col>9</xdr:col>
      <xdr:colOff>164180</xdr:colOff>
      <xdr:row>80</xdr:row>
      <xdr:rowOff>95249</xdr:rowOff>
    </xdr:to>
    <xdr:pic>
      <xdr:nvPicPr>
        <xdr:cNvPr id="9" name="4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0970" t="45058" r="51019" b="40097"/>
        <a:stretch/>
      </xdr:blipFill>
      <xdr:spPr>
        <a:xfrm>
          <a:off x="4452937" y="13513593"/>
          <a:ext cx="2569243" cy="1190625"/>
        </a:xfrm>
        <a:prstGeom prst="rect">
          <a:avLst/>
        </a:prstGeom>
      </xdr:spPr>
    </xdr:pic>
    <xdr:clientData/>
  </xdr:twoCellAnchor>
  <xdr:twoCellAnchor>
    <xdr:from>
      <xdr:col>8</xdr:col>
      <xdr:colOff>619124</xdr:colOff>
      <xdr:row>59</xdr:row>
      <xdr:rowOff>35719</xdr:rowOff>
    </xdr:from>
    <xdr:to>
      <xdr:col>8</xdr:col>
      <xdr:colOff>642937</xdr:colOff>
      <xdr:row>65</xdr:row>
      <xdr:rowOff>130969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 flipV="1">
          <a:off x="6715124" y="11144250"/>
          <a:ext cx="23813" cy="109537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619125</xdr:colOff>
      <xdr:row>61</xdr:row>
      <xdr:rowOff>142876</xdr:rowOff>
    </xdr:from>
    <xdr:to>
      <xdr:col>9</xdr:col>
      <xdr:colOff>285750</xdr:colOff>
      <xdr:row>63</xdr:row>
      <xdr:rowOff>119063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715125" y="11584782"/>
          <a:ext cx="428625" cy="3095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h</a:t>
          </a:r>
        </a:p>
      </xdr:txBody>
    </xdr:sp>
    <xdr:clientData/>
  </xdr:twoCellAnchor>
  <xdr:twoCellAnchor>
    <xdr:from>
      <xdr:col>7</xdr:col>
      <xdr:colOff>354806</xdr:colOff>
      <xdr:row>68</xdr:row>
      <xdr:rowOff>140494</xdr:rowOff>
    </xdr:from>
    <xdr:to>
      <xdr:col>8</xdr:col>
      <xdr:colOff>21431</xdr:colOff>
      <xdr:row>70</xdr:row>
      <xdr:rowOff>116681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688806" y="12749213"/>
          <a:ext cx="428625" cy="3095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b</a:t>
          </a:r>
        </a:p>
      </xdr:txBody>
    </xdr:sp>
    <xdr:clientData/>
  </xdr:twoCellAnchor>
  <xdr:twoCellAnchor>
    <xdr:from>
      <xdr:col>7</xdr:col>
      <xdr:colOff>154782</xdr:colOff>
      <xdr:row>69</xdr:row>
      <xdr:rowOff>11906</xdr:rowOff>
    </xdr:from>
    <xdr:to>
      <xdr:col>8</xdr:col>
      <xdr:colOff>23812</xdr:colOff>
      <xdr:row>69</xdr:row>
      <xdr:rowOff>11906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 bwMode="auto">
        <a:xfrm flipH="1">
          <a:off x="5488782" y="12787312"/>
          <a:ext cx="631030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236884</xdr:colOff>
      <xdr:row>60</xdr:row>
      <xdr:rowOff>120517</xdr:rowOff>
    </xdr:from>
    <xdr:to>
      <xdr:col>2</xdr:col>
      <xdr:colOff>547687</xdr:colOff>
      <xdr:row>64</xdr:row>
      <xdr:rowOff>20172</xdr:rowOff>
    </xdr:to>
    <xdr:sp macro="" textlink="">
      <xdr:nvSpPr>
        <xdr:cNvPr id="15" name="Forma libre: forma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 bwMode="auto">
        <a:xfrm>
          <a:off x="998884" y="11395736"/>
          <a:ext cx="1072803" cy="566405"/>
        </a:xfrm>
        <a:custGeom>
          <a:avLst/>
          <a:gdLst>
            <a:gd name="connsiteX0" fmla="*/ 1241 w 1072803"/>
            <a:gd name="connsiteY0" fmla="*/ 534326 h 566405"/>
            <a:gd name="connsiteX1" fmla="*/ 60772 w 1072803"/>
            <a:gd name="connsiteY1" fmla="*/ 534326 h 566405"/>
            <a:gd name="connsiteX2" fmla="*/ 394147 w 1072803"/>
            <a:gd name="connsiteY2" fmla="*/ 200951 h 566405"/>
            <a:gd name="connsiteX3" fmla="*/ 798960 w 1072803"/>
            <a:gd name="connsiteY3" fmla="*/ 22358 h 566405"/>
            <a:gd name="connsiteX4" fmla="*/ 1072803 w 1072803"/>
            <a:gd name="connsiteY4" fmla="*/ 10451 h 5664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072803" h="566405">
              <a:moveTo>
                <a:pt x="1241" y="534326"/>
              </a:moveTo>
              <a:cubicBezTo>
                <a:pt x="-1736" y="562107"/>
                <a:pt x="-4712" y="589889"/>
                <a:pt x="60772" y="534326"/>
              </a:cubicBezTo>
              <a:cubicBezTo>
                <a:pt x="126256" y="478763"/>
                <a:pt x="271116" y="286279"/>
                <a:pt x="394147" y="200951"/>
              </a:cubicBezTo>
              <a:cubicBezTo>
                <a:pt x="517178" y="115623"/>
                <a:pt x="685851" y="54108"/>
                <a:pt x="798960" y="22358"/>
              </a:cubicBezTo>
              <a:cubicBezTo>
                <a:pt x="912069" y="-9392"/>
                <a:pt x="1013272" y="-1455"/>
                <a:pt x="1072803" y="10451"/>
              </a:cubicBezTo>
            </a:path>
          </a:pathLst>
        </a:custGeom>
        <a:ln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es-CO" sz="11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592931</xdr:colOff>
      <xdr:row>61</xdr:row>
      <xdr:rowOff>116682</xdr:rowOff>
    </xdr:from>
    <xdr:to>
      <xdr:col>2</xdr:col>
      <xdr:colOff>259556</xdr:colOff>
      <xdr:row>63</xdr:row>
      <xdr:rowOff>92869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54931" y="11558588"/>
          <a:ext cx="428625" cy="3095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L/2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3</xdr:row>
          <xdr:rowOff>133350</xdr:rowOff>
        </xdr:from>
        <xdr:to>
          <xdr:col>5</xdr:col>
          <xdr:colOff>600075</xdr:colOff>
          <xdr:row>5</xdr:row>
          <xdr:rowOff>28575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3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7</xdr:row>
          <xdr:rowOff>133350</xdr:rowOff>
        </xdr:from>
        <xdr:to>
          <xdr:col>5</xdr:col>
          <xdr:colOff>457200</xdr:colOff>
          <xdr:row>9</xdr:row>
          <xdr:rowOff>28575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381000</xdr:colOff>
          <xdr:row>2</xdr:row>
          <xdr:rowOff>95250</xdr:rowOff>
        </xdr:from>
        <xdr:to>
          <xdr:col>5</xdr:col>
          <xdr:colOff>609600</xdr:colOff>
          <xdr:row>4</xdr:row>
          <xdr:rowOff>38100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3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647700</xdr:colOff>
      <xdr:row>0</xdr:row>
      <xdr:rowOff>0</xdr:rowOff>
    </xdr:from>
    <xdr:to>
      <xdr:col>13</xdr:col>
      <xdr:colOff>400050</xdr:colOff>
      <xdr:row>0</xdr:row>
      <xdr:rowOff>590550</xdr:rowOff>
    </xdr:to>
    <xdr:pic>
      <xdr:nvPicPr>
        <xdr:cNvPr id="4133" name="Picture 16">
          <a:extLst>
            <a:ext uri="{FF2B5EF4-FFF2-40B4-BE49-F238E27FC236}">
              <a16:creationId xmlns:a16="http://schemas.microsoft.com/office/drawing/2014/main" id="{00000000-0008-0000-0300-00002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0"/>
          <a:ext cx="19907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0</xdr:row>
      <xdr:rowOff>28575</xdr:rowOff>
    </xdr:from>
    <xdr:to>
      <xdr:col>3</xdr:col>
      <xdr:colOff>0</xdr:colOff>
      <xdr:row>0</xdr:row>
      <xdr:rowOff>514350</xdr:rowOff>
    </xdr:to>
    <xdr:pic>
      <xdr:nvPicPr>
        <xdr:cNvPr id="4134" name="Picture 18" descr="PAVCO">
          <a:extLst>
            <a:ext uri="{FF2B5EF4-FFF2-40B4-BE49-F238E27FC236}">
              <a16:creationId xmlns:a16="http://schemas.microsoft.com/office/drawing/2014/main" id="{00000000-0008-0000-0300-00002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2133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10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9.emf"/><Relationship Id="rId10" Type="http://schemas.openxmlformats.org/officeDocument/2006/relationships/comments" Target="../comments3.xml"/><Relationship Id="rId4" Type="http://schemas.openxmlformats.org/officeDocument/2006/relationships/oleObject" Target="../embeddings/oleObject6.bin"/><Relationship Id="rId9" Type="http://schemas.openxmlformats.org/officeDocument/2006/relationships/image" Target="../media/image1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abSelected="1" view="pageBreakPreview" zoomScale="60" zoomScaleNormal="80" workbookViewId="0">
      <selection activeCell="L53" sqref="L53"/>
    </sheetView>
  </sheetViews>
  <sheetFormatPr baseColWidth="10" defaultRowHeight="12.75" x14ac:dyDescent="0.2"/>
  <cols>
    <col min="1" max="16384" width="11.42578125" style="8"/>
  </cols>
  <sheetData>
    <row r="1" spans="1:10" s="9" customFormat="1" ht="16.5" thickBot="1" x14ac:dyDescent="0.25">
      <c r="A1" s="99" t="s">
        <v>21</v>
      </c>
      <c r="B1" s="100"/>
      <c r="C1" s="100"/>
      <c r="D1" s="100"/>
      <c r="E1" s="100"/>
      <c r="F1" s="100"/>
      <c r="G1" s="100"/>
      <c r="H1" s="100"/>
      <c r="I1" s="100"/>
      <c r="J1" s="101"/>
    </row>
    <row r="2" spans="1:10" s="9" customFormat="1" ht="13.5" thickBo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</row>
    <row r="3" spans="1:10" s="9" customFormat="1" x14ac:dyDescent="0.2">
      <c r="A3" s="102" t="s">
        <v>29</v>
      </c>
      <c r="B3" s="103"/>
      <c r="C3" s="103"/>
      <c r="D3" s="103"/>
      <c r="E3" s="103"/>
      <c r="F3" s="103"/>
      <c r="G3" s="103"/>
      <c r="H3" s="103"/>
      <c r="I3" s="103"/>
      <c r="J3" s="104"/>
    </row>
    <row r="4" spans="1:10" s="9" customFormat="1" ht="33" customHeight="1" x14ac:dyDescent="0.2">
      <c r="A4" s="105" t="s">
        <v>24</v>
      </c>
      <c r="B4" s="106"/>
      <c r="C4" s="106"/>
      <c r="D4" s="106"/>
      <c r="E4" s="106"/>
      <c r="F4" s="106"/>
      <c r="G4" s="106"/>
      <c r="H4" s="106"/>
      <c r="I4" s="106"/>
      <c r="J4" s="107"/>
    </row>
    <row r="5" spans="1:10" s="9" customFormat="1" ht="28.5" customHeight="1" x14ac:dyDescent="0.2">
      <c r="A5" s="105" t="s">
        <v>22</v>
      </c>
      <c r="B5" s="106"/>
      <c r="C5" s="106"/>
      <c r="D5" s="106"/>
      <c r="E5" s="106"/>
      <c r="F5" s="106"/>
      <c r="G5" s="106"/>
      <c r="H5" s="106"/>
      <c r="I5" s="106"/>
      <c r="J5" s="107"/>
    </row>
    <row r="6" spans="1:10" s="9" customFormat="1" ht="26.25" customHeight="1" x14ac:dyDescent="0.2">
      <c r="A6" s="108" t="s">
        <v>23</v>
      </c>
      <c r="B6" s="109"/>
      <c r="C6" s="109"/>
      <c r="D6" s="109"/>
      <c r="E6" s="109"/>
      <c r="F6" s="109"/>
      <c r="G6" s="109"/>
      <c r="H6" s="109"/>
      <c r="I6" s="109"/>
      <c r="J6" s="110"/>
    </row>
    <row r="7" spans="1:10" s="9" customFormat="1" ht="28.5" customHeight="1" x14ac:dyDescent="0.2">
      <c r="A7" s="108" t="s">
        <v>25</v>
      </c>
      <c r="B7" s="109"/>
      <c r="C7" s="109"/>
      <c r="D7" s="109"/>
      <c r="E7" s="109"/>
      <c r="F7" s="109"/>
      <c r="G7" s="109"/>
      <c r="H7" s="109"/>
      <c r="I7" s="109"/>
      <c r="J7" s="110"/>
    </row>
    <row r="8" spans="1:10" s="9" customFormat="1" x14ac:dyDescent="0.2">
      <c r="A8" s="108" t="s">
        <v>26</v>
      </c>
      <c r="B8" s="109"/>
      <c r="C8" s="109"/>
      <c r="D8" s="109"/>
      <c r="E8" s="109"/>
      <c r="F8" s="109"/>
      <c r="G8" s="109"/>
      <c r="H8" s="109"/>
      <c r="I8" s="109"/>
      <c r="J8" s="110"/>
    </row>
    <row r="9" spans="1:10" s="9" customFormat="1" x14ac:dyDescent="0.2">
      <c r="A9" s="108" t="s">
        <v>35</v>
      </c>
      <c r="B9" s="109"/>
      <c r="C9" s="109"/>
      <c r="D9" s="109"/>
      <c r="E9" s="109"/>
      <c r="F9" s="109"/>
      <c r="G9" s="109"/>
      <c r="H9" s="109"/>
      <c r="I9" s="109"/>
      <c r="J9" s="110"/>
    </row>
    <row r="10" spans="1:10" s="9" customFormat="1" x14ac:dyDescent="0.2">
      <c r="A10" s="108" t="s">
        <v>36</v>
      </c>
      <c r="B10" s="109"/>
      <c r="C10" s="109"/>
      <c r="D10" s="109"/>
      <c r="E10" s="109"/>
      <c r="F10" s="109"/>
      <c r="G10" s="109"/>
      <c r="H10" s="109"/>
      <c r="I10" s="109"/>
      <c r="J10" s="110"/>
    </row>
    <row r="11" spans="1:10" x14ac:dyDescent="0.2">
      <c r="A11" s="108" t="s">
        <v>27</v>
      </c>
      <c r="B11" s="109"/>
      <c r="C11" s="109"/>
      <c r="D11" s="109"/>
      <c r="E11" s="109"/>
      <c r="F11" s="109"/>
      <c r="G11" s="109"/>
      <c r="H11" s="109"/>
      <c r="I11" s="109"/>
      <c r="J11" s="110"/>
    </row>
    <row r="12" spans="1:10" ht="13.5" thickBot="1" x14ac:dyDescent="0.25">
      <c r="A12" s="112" t="s">
        <v>28</v>
      </c>
      <c r="B12" s="113"/>
      <c r="C12" s="113"/>
      <c r="D12" s="113"/>
      <c r="E12" s="113"/>
      <c r="F12" s="113"/>
      <c r="G12" s="113"/>
      <c r="H12" s="113"/>
      <c r="I12" s="113"/>
      <c r="J12" s="114"/>
    </row>
    <row r="13" spans="1:10" ht="24.95" customHeight="1" thickBot="1" x14ac:dyDescent="0.25"/>
    <row r="14" spans="1:10" ht="16.5" thickBot="1" x14ac:dyDescent="0.25">
      <c r="A14" s="99" t="s">
        <v>37</v>
      </c>
      <c r="B14" s="100"/>
      <c r="C14" s="100"/>
      <c r="D14" s="100"/>
      <c r="E14" s="100"/>
      <c r="F14" s="100"/>
      <c r="G14" s="100"/>
      <c r="H14" s="100"/>
      <c r="I14" s="100"/>
      <c r="J14" s="101"/>
    </row>
    <row r="15" spans="1:10" ht="13.5" thickBot="1" x14ac:dyDescent="0.25"/>
    <row r="16" spans="1:10" x14ac:dyDescent="0.2">
      <c r="A16" s="12"/>
      <c r="B16" s="13"/>
      <c r="C16" s="13"/>
      <c r="D16" s="13"/>
      <c r="E16" s="13"/>
      <c r="F16" s="13"/>
      <c r="G16" s="13"/>
      <c r="H16" s="13"/>
      <c r="I16" s="13"/>
      <c r="J16" s="14"/>
    </row>
    <row r="17" spans="1:10" x14ac:dyDescent="0.2">
      <c r="A17" s="15"/>
      <c r="J17" s="16"/>
    </row>
    <row r="18" spans="1:10" x14ac:dyDescent="0.2">
      <c r="A18" s="15"/>
      <c r="J18" s="16"/>
    </row>
    <row r="19" spans="1:10" x14ac:dyDescent="0.2">
      <c r="A19" s="15"/>
      <c r="J19" s="16"/>
    </row>
    <row r="20" spans="1:10" x14ac:dyDescent="0.2">
      <c r="A20" s="15"/>
      <c r="J20" s="16"/>
    </row>
    <row r="21" spans="1:10" x14ac:dyDescent="0.2">
      <c r="A21" s="15"/>
      <c r="J21" s="16"/>
    </row>
    <row r="22" spans="1:10" x14ac:dyDescent="0.2">
      <c r="A22" s="15"/>
      <c r="J22" s="16"/>
    </row>
    <row r="23" spans="1:10" x14ac:dyDescent="0.2">
      <c r="A23" s="15"/>
      <c r="J23" s="16"/>
    </row>
    <row r="24" spans="1:10" x14ac:dyDescent="0.2">
      <c r="A24" s="15"/>
      <c r="J24" s="16"/>
    </row>
    <row r="25" spans="1:10" x14ac:dyDescent="0.2">
      <c r="A25" s="15"/>
      <c r="J25" s="16"/>
    </row>
    <row r="26" spans="1:10" x14ac:dyDescent="0.2">
      <c r="A26" s="15"/>
      <c r="J26" s="16"/>
    </row>
    <row r="27" spans="1:10" x14ac:dyDescent="0.2">
      <c r="A27" s="15"/>
      <c r="J27" s="16"/>
    </row>
    <row r="28" spans="1:10" x14ac:dyDescent="0.2">
      <c r="A28" s="15"/>
      <c r="J28" s="16"/>
    </row>
    <row r="29" spans="1:10" x14ac:dyDescent="0.2">
      <c r="A29" s="15"/>
      <c r="J29" s="16"/>
    </row>
    <row r="30" spans="1:10" x14ac:dyDescent="0.2">
      <c r="A30" s="15"/>
      <c r="J30" s="16"/>
    </row>
    <row r="31" spans="1:10" x14ac:dyDescent="0.2">
      <c r="A31" s="15"/>
      <c r="J31" s="16"/>
    </row>
    <row r="32" spans="1:10" x14ac:dyDescent="0.2">
      <c r="A32" s="15"/>
      <c r="J32" s="16"/>
    </row>
    <row r="33" spans="1:10" ht="13.5" thickBot="1" x14ac:dyDescent="0.25">
      <c r="A33" s="17"/>
      <c r="B33" s="18"/>
      <c r="C33" s="18"/>
      <c r="D33" s="18"/>
      <c r="E33" s="18"/>
      <c r="F33" s="18"/>
      <c r="G33" s="18"/>
      <c r="H33" s="18"/>
      <c r="I33" s="18"/>
      <c r="J33" s="19"/>
    </row>
    <row r="34" spans="1:10" ht="24.95" customHeight="1" thickBot="1" x14ac:dyDescent="0.25"/>
    <row r="35" spans="1:10" ht="16.5" thickBot="1" x14ac:dyDescent="0.25">
      <c r="A35" s="99" t="s">
        <v>38</v>
      </c>
      <c r="B35" s="100"/>
      <c r="C35" s="100"/>
      <c r="D35" s="100"/>
      <c r="E35" s="100"/>
      <c r="F35" s="100"/>
      <c r="G35" s="100"/>
      <c r="H35" s="100"/>
      <c r="I35" s="100"/>
      <c r="J35" s="101"/>
    </row>
    <row r="36" spans="1:10" ht="13.5" thickBot="1" x14ac:dyDescent="0.25"/>
    <row r="37" spans="1:10" x14ac:dyDescent="0.2">
      <c r="A37" s="12"/>
      <c r="B37" s="13"/>
      <c r="C37" s="13"/>
      <c r="D37" s="13"/>
      <c r="E37" s="13"/>
      <c r="F37" s="13"/>
      <c r="G37" s="13"/>
      <c r="H37" s="13"/>
      <c r="I37" s="13"/>
      <c r="J37" s="14"/>
    </row>
    <row r="38" spans="1:10" x14ac:dyDescent="0.2">
      <c r="A38" s="15"/>
      <c r="J38" s="16"/>
    </row>
    <row r="39" spans="1:10" x14ac:dyDescent="0.2">
      <c r="A39" s="15"/>
      <c r="J39" s="16"/>
    </row>
    <row r="40" spans="1:10" x14ac:dyDescent="0.2">
      <c r="A40" s="15"/>
      <c r="J40" s="16"/>
    </row>
    <row r="41" spans="1:10" x14ac:dyDescent="0.2">
      <c r="A41" s="15"/>
      <c r="J41" s="16"/>
    </row>
    <row r="42" spans="1:10" x14ac:dyDescent="0.2">
      <c r="A42" s="15"/>
      <c r="J42" s="16"/>
    </row>
    <row r="43" spans="1:10" x14ac:dyDescent="0.2">
      <c r="A43" s="15"/>
      <c r="J43" s="16"/>
    </row>
    <row r="44" spans="1:10" x14ac:dyDescent="0.2">
      <c r="A44" s="15"/>
      <c r="J44" s="16"/>
    </row>
    <row r="45" spans="1:10" x14ac:dyDescent="0.2">
      <c r="A45" s="15"/>
      <c r="J45" s="16"/>
    </row>
    <row r="46" spans="1:10" x14ac:dyDescent="0.2">
      <c r="A46" s="15"/>
      <c r="J46" s="16"/>
    </row>
    <row r="47" spans="1:10" x14ac:dyDescent="0.2">
      <c r="A47" s="15"/>
      <c r="J47" s="16"/>
    </row>
    <row r="48" spans="1:10" x14ac:dyDescent="0.2">
      <c r="A48" s="15"/>
      <c r="J48" s="16"/>
    </row>
    <row r="49" spans="1:10" x14ac:dyDescent="0.2">
      <c r="A49" s="15"/>
      <c r="J49" s="16"/>
    </row>
    <row r="50" spans="1:10" x14ac:dyDescent="0.2">
      <c r="A50" s="15"/>
      <c r="J50" s="16"/>
    </row>
    <row r="51" spans="1:10" x14ac:dyDescent="0.2">
      <c r="A51" s="15"/>
      <c r="J51" s="16"/>
    </row>
    <row r="52" spans="1:10" ht="13.5" thickBot="1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19"/>
    </row>
    <row r="53" spans="1:10" ht="13.5" thickBot="1" x14ac:dyDescent="0.25"/>
    <row r="54" spans="1:10" ht="16.5" thickBot="1" x14ac:dyDescent="0.25">
      <c r="A54" s="99" t="s">
        <v>833</v>
      </c>
      <c r="B54" s="100"/>
      <c r="C54" s="100"/>
      <c r="D54" s="100"/>
      <c r="E54" s="100"/>
      <c r="F54" s="100"/>
      <c r="G54" s="100"/>
      <c r="H54" s="100"/>
      <c r="I54" s="100"/>
      <c r="J54" s="101"/>
    </row>
    <row r="55" spans="1:10" ht="13.5" thickBot="1" x14ac:dyDescent="0.25"/>
    <row r="56" spans="1:10" x14ac:dyDescent="0.2">
      <c r="A56" s="12"/>
      <c r="B56" s="13"/>
      <c r="C56" s="13"/>
      <c r="D56" s="13"/>
      <c r="E56" s="13"/>
      <c r="F56" s="13"/>
      <c r="G56" s="13"/>
      <c r="H56" s="13"/>
      <c r="I56" s="13"/>
      <c r="J56" s="14"/>
    </row>
    <row r="57" spans="1:10" x14ac:dyDescent="0.2">
      <c r="A57" s="15"/>
      <c r="J57" s="16"/>
    </row>
    <row r="58" spans="1:10" x14ac:dyDescent="0.2">
      <c r="A58" s="15"/>
      <c r="J58" s="16"/>
    </row>
    <row r="59" spans="1:10" x14ac:dyDescent="0.2">
      <c r="A59" s="15"/>
      <c r="J59" s="16"/>
    </row>
    <row r="60" spans="1:10" x14ac:dyDescent="0.2">
      <c r="A60" s="15"/>
      <c r="J60" s="16"/>
    </row>
    <row r="61" spans="1:10" x14ac:dyDescent="0.2">
      <c r="A61" s="15"/>
      <c r="J61" s="16"/>
    </row>
    <row r="62" spans="1:10" x14ac:dyDescent="0.2">
      <c r="A62" s="15"/>
      <c r="J62" s="16"/>
    </row>
    <row r="63" spans="1:10" x14ac:dyDescent="0.2">
      <c r="A63" s="15"/>
      <c r="J63" s="16"/>
    </row>
    <row r="64" spans="1:10" x14ac:dyDescent="0.2">
      <c r="A64" s="15"/>
      <c r="J64" s="16"/>
    </row>
    <row r="65" spans="1:10" x14ac:dyDescent="0.2">
      <c r="A65" s="15"/>
      <c r="J65" s="16"/>
    </row>
    <row r="66" spans="1:10" x14ac:dyDescent="0.2">
      <c r="A66" s="15"/>
      <c r="J66" s="16"/>
    </row>
    <row r="67" spans="1:10" x14ac:dyDescent="0.2">
      <c r="A67" s="15"/>
      <c r="J67" s="16"/>
    </row>
    <row r="68" spans="1:10" x14ac:dyDescent="0.2">
      <c r="A68" s="15"/>
      <c r="J68" s="16"/>
    </row>
    <row r="69" spans="1:10" x14ac:dyDescent="0.2">
      <c r="A69" s="15"/>
      <c r="J69" s="16"/>
    </row>
    <row r="70" spans="1:10" x14ac:dyDescent="0.2">
      <c r="A70" s="15"/>
      <c r="J70" s="16"/>
    </row>
    <row r="71" spans="1:10" ht="13.5" thickBot="1" x14ac:dyDescent="0.25">
      <c r="A71" s="17"/>
      <c r="B71" s="18"/>
      <c r="C71" s="18"/>
      <c r="D71" s="18"/>
      <c r="E71" s="18"/>
      <c r="F71" s="18"/>
      <c r="G71" s="18"/>
      <c r="H71" s="18"/>
      <c r="I71" s="18"/>
      <c r="J71" s="19"/>
    </row>
    <row r="72" spans="1:10" ht="13.5" thickBot="1" x14ac:dyDescent="0.25"/>
    <row r="73" spans="1:10" x14ac:dyDescent="0.2">
      <c r="A73" s="12"/>
      <c r="B73" s="13"/>
      <c r="C73" s="13"/>
      <c r="D73" s="13"/>
      <c r="E73" s="13"/>
      <c r="F73" s="13"/>
      <c r="G73" s="13"/>
      <c r="H73" s="13"/>
      <c r="I73" s="13"/>
      <c r="J73" s="14"/>
    </row>
    <row r="74" spans="1:10" x14ac:dyDescent="0.2">
      <c r="A74" s="15"/>
      <c r="J74" s="16"/>
    </row>
    <row r="75" spans="1:10" x14ac:dyDescent="0.2">
      <c r="A75" s="15"/>
      <c r="J75" s="16"/>
    </row>
    <row r="76" spans="1:10" x14ac:dyDescent="0.2">
      <c r="A76" s="15"/>
      <c r="J76" s="16"/>
    </row>
    <row r="77" spans="1:10" x14ac:dyDescent="0.2">
      <c r="A77" s="15"/>
      <c r="J77" s="16"/>
    </row>
    <row r="78" spans="1:10" x14ac:dyDescent="0.2">
      <c r="A78" s="15"/>
      <c r="J78" s="16"/>
    </row>
    <row r="79" spans="1:10" x14ac:dyDescent="0.2">
      <c r="A79" s="15"/>
      <c r="J79" s="16"/>
    </row>
    <row r="80" spans="1:10" x14ac:dyDescent="0.2">
      <c r="A80" s="15"/>
      <c r="J80" s="16"/>
    </row>
    <row r="81" spans="1:10" x14ac:dyDescent="0.2">
      <c r="A81" s="15"/>
      <c r="J81" s="16"/>
    </row>
    <row r="82" spans="1:10" x14ac:dyDescent="0.2">
      <c r="A82" s="15"/>
      <c r="J82" s="16"/>
    </row>
    <row r="83" spans="1:10" x14ac:dyDescent="0.2">
      <c r="A83" s="15"/>
      <c r="J83" s="16"/>
    </row>
    <row r="84" spans="1:10" x14ac:dyDescent="0.2">
      <c r="A84" s="15"/>
      <c r="J84" s="16"/>
    </row>
    <row r="85" spans="1:10" ht="13.5" thickBot="1" x14ac:dyDescent="0.25">
      <c r="A85" s="17"/>
      <c r="B85" s="18"/>
      <c r="C85" s="18"/>
      <c r="D85" s="18"/>
      <c r="E85" s="18"/>
      <c r="F85" s="18"/>
      <c r="G85" s="18"/>
      <c r="H85" s="18"/>
      <c r="I85" s="18"/>
      <c r="J85" s="19"/>
    </row>
  </sheetData>
  <mergeCells count="15">
    <mergeCell ref="A54:J54"/>
    <mergeCell ref="A7:J7"/>
    <mergeCell ref="A8:J8"/>
    <mergeCell ref="A2:J2"/>
    <mergeCell ref="A4:J4"/>
    <mergeCell ref="A35:J35"/>
    <mergeCell ref="A10:J10"/>
    <mergeCell ref="A9:J9"/>
    <mergeCell ref="A11:J11"/>
    <mergeCell ref="A12:J12"/>
    <mergeCell ref="A1:J1"/>
    <mergeCell ref="A3:J3"/>
    <mergeCell ref="A5:J5"/>
    <mergeCell ref="A6:J6"/>
    <mergeCell ref="A14:J14"/>
  </mergeCells>
  <phoneticPr fontId="0" type="noConversion"/>
  <printOptions horizontalCentered="1" verticalCentered="1"/>
  <pageMargins left="0.75" right="0.75" top="1" bottom="1" header="0" footer="0"/>
  <pageSetup scale="5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AutoCAD.Drawing.15" shapeId="3082" r:id="rId4">
          <objectPr defaultSize="0" autoPict="0" r:id="rId5">
            <anchor moveWithCells="1">
              <from>
                <xdr:col>0</xdr:col>
                <xdr:colOff>76200</xdr:colOff>
                <xdr:row>15</xdr:row>
                <xdr:rowOff>104775</xdr:rowOff>
              </from>
              <to>
                <xdr:col>4</xdr:col>
                <xdr:colOff>371475</xdr:colOff>
                <xdr:row>32</xdr:row>
                <xdr:rowOff>57150</xdr:rowOff>
              </to>
            </anchor>
          </objectPr>
        </oleObject>
      </mc:Choice>
      <mc:Fallback>
        <oleObject progId="AutoCAD.Drawing.15" shapeId="3082" r:id="rId4"/>
      </mc:Fallback>
    </mc:AlternateContent>
    <mc:AlternateContent xmlns:mc="http://schemas.openxmlformats.org/markup-compatibility/2006">
      <mc:Choice Requires="x14">
        <oleObject progId="AutoCAD.Drawing.15" shapeId="3083" r:id="rId6">
          <objectPr defaultSize="0" autoPict="0" r:id="rId7">
            <anchor moveWithCells="1">
              <from>
                <xdr:col>4</xdr:col>
                <xdr:colOff>457200</xdr:colOff>
                <xdr:row>15</xdr:row>
                <xdr:rowOff>114300</xdr:rowOff>
              </from>
              <to>
                <xdr:col>9</xdr:col>
                <xdr:colOff>695325</xdr:colOff>
                <xdr:row>32</xdr:row>
                <xdr:rowOff>76200</xdr:rowOff>
              </to>
            </anchor>
          </objectPr>
        </oleObject>
      </mc:Choice>
      <mc:Fallback>
        <oleObject progId="AutoCAD.Drawing.15" shapeId="3083" r:id="rId6"/>
      </mc:Fallback>
    </mc:AlternateContent>
    <mc:AlternateContent xmlns:mc="http://schemas.openxmlformats.org/markup-compatibility/2006">
      <mc:Choice Requires="x14">
        <oleObject progId="AutoCAD.Drawing.15" shapeId="3085" r:id="rId8">
          <objectPr defaultSize="0" autoPict="0" r:id="rId9">
            <anchor moveWithCells="1">
              <from>
                <xdr:col>4</xdr:col>
                <xdr:colOff>628650</xdr:colOff>
                <xdr:row>36</xdr:row>
                <xdr:rowOff>85725</xdr:rowOff>
              </from>
              <to>
                <xdr:col>9</xdr:col>
                <xdr:colOff>600075</xdr:colOff>
                <xdr:row>51</xdr:row>
                <xdr:rowOff>142875</xdr:rowOff>
              </to>
            </anchor>
          </objectPr>
        </oleObject>
      </mc:Choice>
      <mc:Fallback>
        <oleObject progId="AutoCAD.Drawing.15" shapeId="3085" r:id="rId8"/>
      </mc:Fallback>
    </mc:AlternateContent>
    <mc:AlternateContent xmlns:mc="http://schemas.openxmlformats.org/markup-compatibility/2006">
      <mc:Choice Requires="x14">
        <oleObject progId="AutoCAD.Drawing.15" shapeId="3087" r:id="rId10">
          <objectPr defaultSize="0" autoPict="0" r:id="rId11">
            <anchor moveWithCells="1">
              <from>
                <xdr:col>0</xdr:col>
                <xdr:colOff>190500</xdr:colOff>
                <xdr:row>36</xdr:row>
                <xdr:rowOff>66675</xdr:rowOff>
              </from>
              <to>
                <xdr:col>4</xdr:col>
                <xdr:colOff>457200</xdr:colOff>
                <xdr:row>51</xdr:row>
                <xdr:rowOff>114300</xdr:rowOff>
              </to>
            </anchor>
          </objectPr>
        </oleObject>
      </mc:Choice>
      <mc:Fallback>
        <oleObject progId="AutoCAD.Drawing.15" shapeId="3087" r:id="rId10"/>
      </mc:Fallback>
    </mc:AlternateContent>
    <mc:AlternateContent xmlns:mc="http://schemas.openxmlformats.org/markup-compatibility/2006">
      <mc:Choice Requires="x14">
        <oleObject progId="PBrush" shapeId="3090" r:id="rId12">
          <objectPr defaultSize="0" autoPict="0" r:id="rId13">
            <anchor moveWithCells="1">
              <from>
                <xdr:col>6</xdr:col>
                <xdr:colOff>66675</xdr:colOff>
                <xdr:row>56</xdr:row>
                <xdr:rowOff>57150</xdr:rowOff>
              </from>
              <to>
                <xdr:col>9</xdr:col>
                <xdr:colOff>171450</xdr:colOff>
                <xdr:row>70</xdr:row>
                <xdr:rowOff>66675</xdr:rowOff>
              </to>
            </anchor>
          </objectPr>
        </oleObject>
      </mc:Choice>
      <mc:Fallback>
        <oleObject progId="PBrush" shapeId="3090" r:id="rId1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5"/>
  <sheetViews>
    <sheetView view="pageBreakPreview" topLeftCell="B374" zoomScale="60" zoomScaleNormal="75" workbookViewId="0">
      <selection activeCell="N16" sqref="N16"/>
    </sheetView>
  </sheetViews>
  <sheetFormatPr baseColWidth="10" defaultRowHeight="12.75" x14ac:dyDescent="0.2"/>
  <cols>
    <col min="1" max="1" width="19" customWidth="1"/>
    <col min="2" max="2" width="9.7109375" bestFit="1" customWidth="1"/>
    <col min="3" max="3" width="8.28515625" bestFit="1" customWidth="1"/>
    <col min="4" max="5" width="8.7109375" bestFit="1" customWidth="1"/>
    <col min="6" max="6" width="9.140625" bestFit="1" customWidth="1"/>
    <col min="7" max="7" width="9.7109375" customWidth="1"/>
    <col min="8" max="8" width="11.28515625" customWidth="1"/>
    <col min="9" max="10" width="9.85546875" bestFit="1" customWidth="1"/>
    <col min="11" max="11" width="9.7109375" bestFit="1" customWidth="1"/>
    <col min="12" max="12" width="11.140625" bestFit="1" customWidth="1"/>
    <col min="13" max="13" width="10" customWidth="1"/>
    <col min="14" max="14" width="10.85546875" customWidth="1"/>
    <col min="15" max="16" width="8.28515625" customWidth="1"/>
    <col min="17" max="17" width="9.5703125" bestFit="1" customWidth="1"/>
    <col min="18" max="18" width="9.28515625" bestFit="1" customWidth="1"/>
    <col min="19" max="19" width="7.28515625" customWidth="1"/>
    <col min="20" max="20" width="12" bestFit="1" customWidth="1"/>
    <col min="21" max="21" width="12.5703125" customWidth="1"/>
    <col min="22" max="22" width="19.5703125" customWidth="1"/>
    <col min="23" max="23" width="17.42578125" customWidth="1"/>
  </cols>
  <sheetData>
    <row r="1" spans="1:23" ht="50.1" customHeight="1" thickBot="1" x14ac:dyDescent="0.25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8"/>
    </row>
    <row r="2" spans="1:23" s="1" customFormat="1" ht="13.5" thickBo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</row>
    <row r="3" spans="1:23" ht="53.25" thickBot="1" x14ac:dyDescent="0.25">
      <c r="A3" s="53" t="s">
        <v>1</v>
      </c>
      <c r="B3" s="52" t="s">
        <v>2</v>
      </c>
      <c r="C3" s="21" t="s">
        <v>3</v>
      </c>
      <c r="D3" s="21" t="s">
        <v>4</v>
      </c>
      <c r="E3" s="22" t="s">
        <v>5</v>
      </c>
      <c r="F3" s="21" t="s">
        <v>6</v>
      </c>
      <c r="G3" s="21" t="s">
        <v>7</v>
      </c>
      <c r="H3" s="22" t="s">
        <v>8</v>
      </c>
      <c r="I3" s="21" t="s">
        <v>9</v>
      </c>
      <c r="J3" s="22" t="s">
        <v>11</v>
      </c>
      <c r="K3" s="22" t="s">
        <v>10</v>
      </c>
      <c r="L3" s="22" t="s">
        <v>12</v>
      </c>
      <c r="M3" s="22" t="s">
        <v>13</v>
      </c>
      <c r="N3" s="89" t="s">
        <v>14</v>
      </c>
      <c r="O3" s="89" t="s">
        <v>15</v>
      </c>
      <c r="P3" s="89" t="s">
        <v>31</v>
      </c>
      <c r="Q3" s="23" t="s">
        <v>32</v>
      </c>
      <c r="R3" s="24" t="s">
        <v>33</v>
      </c>
      <c r="S3" s="23" t="s">
        <v>34</v>
      </c>
      <c r="T3" s="22" t="s">
        <v>20</v>
      </c>
      <c r="U3" s="22" t="s">
        <v>16</v>
      </c>
      <c r="V3" s="22" t="s">
        <v>17</v>
      </c>
      <c r="W3" s="28" t="s">
        <v>18</v>
      </c>
    </row>
    <row r="4" spans="1:23" s="63" customFormat="1" x14ac:dyDescent="0.2">
      <c r="A4" s="47" t="s">
        <v>81</v>
      </c>
      <c r="B4" s="54" t="s">
        <v>39</v>
      </c>
      <c r="C4" s="55">
        <v>1</v>
      </c>
      <c r="D4" s="55">
        <v>6</v>
      </c>
      <c r="E4" s="56">
        <f t="shared" ref="E4:E67" si="0">IF(D4&lt;&gt;"",D4*2.54,"")</f>
        <v>15.24</v>
      </c>
      <c r="F4" s="57">
        <v>0.71</v>
      </c>
      <c r="G4" s="58">
        <v>22.5</v>
      </c>
      <c r="H4" s="56">
        <f>IF(E4&lt;&gt;"",PI()*(E4^2)/4,"")</f>
        <v>182.41469247509917</v>
      </c>
      <c r="I4" s="59">
        <v>97.755435230020012</v>
      </c>
      <c r="J4" s="60">
        <f>IF(I4&lt;&gt;"",I4*0.07030696,"")</f>
        <v>6.872887474499608</v>
      </c>
      <c r="K4" s="60">
        <f>IF(AND(H4&lt;&gt;"",F4&lt;&gt;"",G4&lt;&gt;""),(2*(F4^2*100)*H4*SIN((PI()*G4/180)/2))/(9.8*1000),"")</f>
        <v>0.3661138499226807</v>
      </c>
      <c r="L4" s="60">
        <f>IF(AND(H4&lt;&gt;"",I4&lt;&gt;"",G4&lt;&gt;""),2*H4*J4*SIN((PI()*G4/180)/2),"")</f>
        <v>489.1755817311909</v>
      </c>
      <c r="M4" s="60">
        <f>IF(AND(K4&lt;&gt;"",L4&lt;&gt;""),K4+L4,"")</f>
        <v>489.54169558111357</v>
      </c>
      <c r="N4" s="58">
        <v>12</v>
      </c>
      <c r="O4" s="61">
        <f t="shared" ref="O4:O34" si="1">IF(E4&lt;&gt;"",E4+40,"")</f>
        <v>55.24</v>
      </c>
      <c r="P4" s="56">
        <f>45+E4/2</f>
        <v>52.62</v>
      </c>
      <c r="Q4" s="59">
        <v>2.92659</v>
      </c>
      <c r="R4" s="56">
        <f>IF(Q4&lt;&gt;"",Q4/4,"")</f>
        <v>0.73164750000000001</v>
      </c>
      <c r="S4" s="59">
        <v>0.5</v>
      </c>
      <c r="T4" s="60">
        <f>IF(AND(N4&lt;&gt;"",O4&lt;&gt;"",E4&lt;&gt;""),(N4*O4*(E4/2+45)-(PI()*E4^2/8)*N4)*0.002,"")</f>
        <v>67.572514890298805</v>
      </c>
      <c r="U4" s="60">
        <f>IF(AND(S4&lt;&gt;"",T4&lt;&gt;"",N4&lt;&gt;"",O4&lt;&gt;"",R4&lt;&gt;""),IF(S4*T4+N4*O4*R4&lt;M4,"Aumente L",S4*T4+N4*O4*R4),"")</f>
        <v>518.78075224514942</v>
      </c>
      <c r="V4" s="60">
        <f>IF(AND(N4&lt;&gt;"",O4&lt;&gt;"",E4&lt;&gt;""),(N4*O4*(E4/2+45)-(PI()*E4^2/8)*N4)/1000000,"")</f>
        <v>3.3786257445149404E-2</v>
      </c>
      <c r="W4" s="62">
        <f t="shared" ref="W4:W67" si="2">IF(AND(V4&lt;&gt;"",C4&lt;&gt;""),V4*C4,"")</f>
        <v>3.3786257445149404E-2</v>
      </c>
    </row>
    <row r="5" spans="1:23" x14ac:dyDescent="0.2">
      <c r="A5" s="48" t="s">
        <v>82</v>
      </c>
      <c r="B5" s="4" t="s">
        <v>39</v>
      </c>
      <c r="C5" s="3">
        <v>1</v>
      </c>
      <c r="D5" s="3">
        <v>6</v>
      </c>
      <c r="E5" s="5">
        <f t="shared" si="0"/>
        <v>15.24</v>
      </c>
      <c r="F5" s="31">
        <v>0.71</v>
      </c>
      <c r="G5" s="30">
        <v>45</v>
      </c>
      <c r="H5" s="5">
        <f t="shared" ref="H5:H34" si="3">IF(E5&lt;&gt;"",PI()*(E5^2)/4,"")</f>
        <v>182.41469247509917</v>
      </c>
      <c r="I5" s="6">
        <v>97.755435230020012</v>
      </c>
      <c r="J5" s="7">
        <f t="shared" ref="J5:J34" si="4">IF(I5&lt;&gt;"",I5*0.07030696,"")</f>
        <v>6.872887474499608</v>
      </c>
      <c r="K5" s="7">
        <f t="shared" ref="K5:K34" si="5">IF(AND(H5&lt;&gt;"",F5&lt;&gt;"",G5&lt;&gt;""),(2*(F5^2*100)*H5*SIN((PI()*G5/180)/2))/(9.8*1000),"")</f>
        <v>0.71815814991184534</v>
      </c>
      <c r="L5" s="7">
        <f t="shared" ref="L5:L34" si="6">IF(AND(H5&lt;&gt;"",I5&lt;&gt;"",G5&lt;&gt;""),2*H5*J5*SIN((PI()*G5/180)/2),"")</f>
        <v>959.55242018927902</v>
      </c>
      <c r="M5" s="7">
        <f t="shared" ref="M5:M34" si="7">IF(AND(K5&lt;&gt;"",L5&lt;&gt;""),K5+L5,"")</f>
        <v>960.27057833919082</v>
      </c>
      <c r="N5" s="68">
        <v>22</v>
      </c>
      <c r="O5" s="71">
        <f t="shared" si="1"/>
        <v>55.24</v>
      </c>
      <c r="P5" s="66">
        <f>45+E4/2</f>
        <v>52.62</v>
      </c>
      <c r="Q5" s="6">
        <v>2.92659</v>
      </c>
      <c r="R5" s="5">
        <f t="shared" ref="R5:R34" si="8">IF(Q5&lt;&gt;"",Q5/4,"")</f>
        <v>0.73164750000000001</v>
      </c>
      <c r="S5" s="6">
        <v>0.5</v>
      </c>
      <c r="T5" s="7">
        <f t="shared" ref="T5:T34" si="9">IF(AND(N5&lt;&gt;"",O5&lt;&gt;"",E5&lt;&gt;""),(N5*O5*(E5/2+45)-(PI()*E5^2/8)*N5)*0.0024,"")</f>
        <v>148.65953275865735</v>
      </c>
      <c r="U5" s="7">
        <f t="shared" ref="U5:U34" si="10">IF(AND(S5&lt;&gt;"",T5&lt;&gt;"",N5&lt;&gt;"",O5&lt;&gt;"",R5&lt;&gt;""),IF(S5*T5+N5*O5*R5&lt;M5,"Aumente L",S5*T5+N5*O5*R5),"")</f>
        <v>963.48634017932864</v>
      </c>
      <c r="V5" s="7">
        <f t="shared" ref="V5:V34" si="11">IF(AND(N5&lt;&gt;"",O5&lt;&gt;"",E5&lt;&gt;""),(N5*O5*(E5/2+45)-(PI()*E5^2/8)*N5)/1000000,"")</f>
        <v>6.1941471982773902E-2</v>
      </c>
      <c r="W5" s="20">
        <f t="shared" si="2"/>
        <v>6.1941471982773902E-2</v>
      </c>
    </row>
    <row r="6" spans="1:23" x14ac:dyDescent="0.2">
      <c r="A6" s="49" t="s">
        <v>83</v>
      </c>
      <c r="B6" s="4" t="s">
        <v>39</v>
      </c>
      <c r="C6" s="3">
        <v>1</v>
      </c>
      <c r="D6" s="3">
        <v>6</v>
      </c>
      <c r="E6" s="5">
        <f t="shared" si="0"/>
        <v>15.24</v>
      </c>
      <c r="F6" s="31">
        <v>0.71</v>
      </c>
      <c r="G6" s="30">
        <v>22.5</v>
      </c>
      <c r="H6" s="5">
        <f t="shared" si="3"/>
        <v>182.41469247509917</v>
      </c>
      <c r="I6" s="6">
        <v>87.167680375730001</v>
      </c>
      <c r="J6" s="7">
        <f t="shared" si="4"/>
        <v>6.1284946174692339</v>
      </c>
      <c r="K6" s="7">
        <f t="shared" si="5"/>
        <v>0.3661138499226807</v>
      </c>
      <c r="L6" s="7">
        <f t="shared" si="6"/>
        <v>436.19365670689268</v>
      </c>
      <c r="M6" s="7">
        <f t="shared" si="7"/>
        <v>436.55977055681535</v>
      </c>
      <c r="N6" s="68">
        <v>12</v>
      </c>
      <c r="O6" s="71">
        <f t="shared" si="1"/>
        <v>55.24</v>
      </c>
      <c r="P6" s="66">
        <f t="shared" ref="P6:P69" si="12">45+E5/2</f>
        <v>52.62</v>
      </c>
      <c r="Q6" s="6">
        <v>2.92659</v>
      </c>
      <c r="R6" s="5">
        <f t="shared" si="8"/>
        <v>0.73164750000000001</v>
      </c>
      <c r="S6" s="6">
        <v>0.5</v>
      </c>
      <c r="T6" s="7">
        <f t="shared" si="9"/>
        <v>81.087017868358558</v>
      </c>
      <c r="U6" s="7">
        <f t="shared" si="10"/>
        <v>525.53800373417926</v>
      </c>
      <c r="V6" s="7">
        <f t="shared" si="11"/>
        <v>3.3786257445149404E-2</v>
      </c>
      <c r="W6" s="20">
        <f t="shared" si="2"/>
        <v>3.3786257445149404E-2</v>
      </c>
    </row>
    <row r="7" spans="1:23" x14ac:dyDescent="0.2">
      <c r="A7" s="48" t="s">
        <v>84</v>
      </c>
      <c r="B7" s="4" t="s">
        <v>39</v>
      </c>
      <c r="C7" s="3">
        <v>1</v>
      </c>
      <c r="D7" s="3">
        <v>6</v>
      </c>
      <c r="E7" s="5">
        <f t="shared" si="0"/>
        <v>15.24</v>
      </c>
      <c r="F7" s="31">
        <v>0.71</v>
      </c>
      <c r="G7" s="30">
        <v>22.5</v>
      </c>
      <c r="H7" s="5">
        <f t="shared" si="3"/>
        <v>182.41469247509917</v>
      </c>
      <c r="I7" s="6">
        <v>83.686774670209999</v>
      </c>
      <c r="J7" s="7">
        <f t="shared" si="4"/>
        <v>5.8837627192674677</v>
      </c>
      <c r="K7" s="7">
        <f t="shared" si="5"/>
        <v>0.3661138499226807</v>
      </c>
      <c r="L7" s="7">
        <f t="shared" si="6"/>
        <v>418.77494163041115</v>
      </c>
      <c r="M7" s="7">
        <f t="shared" si="7"/>
        <v>419.14105548033382</v>
      </c>
      <c r="N7" s="68">
        <v>12</v>
      </c>
      <c r="O7" s="71">
        <f t="shared" si="1"/>
        <v>55.24</v>
      </c>
      <c r="P7" s="66">
        <f t="shared" si="12"/>
        <v>52.62</v>
      </c>
      <c r="Q7" s="6">
        <v>2.92659</v>
      </c>
      <c r="R7" s="5">
        <f t="shared" si="8"/>
        <v>0.73164750000000001</v>
      </c>
      <c r="S7" s="6">
        <v>0.5</v>
      </c>
      <c r="T7" s="7">
        <f t="shared" si="9"/>
        <v>81.087017868358558</v>
      </c>
      <c r="U7" s="7">
        <f t="shared" si="10"/>
        <v>525.53800373417926</v>
      </c>
      <c r="V7" s="7">
        <f t="shared" si="11"/>
        <v>3.3786257445149404E-2</v>
      </c>
      <c r="W7" s="20">
        <f t="shared" si="2"/>
        <v>3.3786257445149404E-2</v>
      </c>
    </row>
    <row r="8" spans="1:23" x14ac:dyDescent="0.2">
      <c r="A8" s="49" t="s">
        <v>85</v>
      </c>
      <c r="B8" s="4" t="s">
        <v>39</v>
      </c>
      <c r="C8" s="3">
        <v>1</v>
      </c>
      <c r="D8" s="3">
        <v>6</v>
      </c>
      <c r="E8" s="5">
        <f t="shared" si="0"/>
        <v>15.24</v>
      </c>
      <c r="F8" s="31">
        <v>0.71</v>
      </c>
      <c r="G8" s="30">
        <v>22.5</v>
      </c>
      <c r="H8" s="5">
        <f t="shared" si="3"/>
        <v>182.41469247509917</v>
      </c>
      <c r="I8" s="6">
        <v>73.824208504569995</v>
      </c>
      <c r="J8" s="7">
        <f t="shared" si="4"/>
        <v>5.190355674362463</v>
      </c>
      <c r="K8" s="7">
        <f t="shared" si="5"/>
        <v>0.3661138499226807</v>
      </c>
      <c r="L8" s="7">
        <f t="shared" si="6"/>
        <v>369.42191558038002</v>
      </c>
      <c r="M8" s="7">
        <f t="shared" si="7"/>
        <v>369.78802943030269</v>
      </c>
      <c r="N8" s="68">
        <v>12</v>
      </c>
      <c r="O8" s="71">
        <f t="shared" si="1"/>
        <v>55.24</v>
      </c>
      <c r="P8" s="66">
        <f t="shared" si="12"/>
        <v>52.62</v>
      </c>
      <c r="Q8" s="6">
        <v>2.92659</v>
      </c>
      <c r="R8" s="5">
        <f t="shared" si="8"/>
        <v>0.73164750000000001</v>
      </c>
      <c r="S8" s="6">
        <v>0.5</v>
      </c>
      <c r="T8" s="7">
        <f t="shared" si="9"/>
        <v>81.087017868358558</v>
      </c>
      <c r="U8" s="7">
        <f t="shared" si="10"/>
        <v>525.53800373417926</v>
      </c>
      <c r="V8" s="7">
        <f t="shared" si="11"/>
        <v>3.3786257445149404E-2</v>
      </c>
      <c r="W8" s="20">
        <f t="shared" si="2"/>
        <v>3.3786257445149404E-2</v>
      </c>
    </row>
    <row r="9" spans="1:23" x14ac:dyDescent="0.2">
      <c r="A9" s="49" t="s">
        <v>86</v>
      </c>
      <c r="B9" s="4" t="s">
        <v>39</v>
      </c>
      <c r="C9" s="3">
        <v>1</v>
      </c>
      <c r="D9" s="3">
        <v>6</v>
      </c>
      <c r="E9" s="5">
        <f t="shared" si="0"/>
        <v>15.24</v>
      </c>
      <c r="F9" s="31">
        <v>0.71</v>
      </c>
      <c r="G9" s="30">
        <v>22.5</v>
      </c>
      <c r="H9" s="5">
        <f t="shared" si="3"/>
        <v>182.41469247509917</v>
      </c>
      <c r="I9" s="6">
        <v>103.70198247695001</v>
      </c>
      <c r="J9" s="7">
        <f t="shared" si="4"/>
        <v>7.2909711339276253</v>
      </c>
      <c r="K9" s="7">
        <f t="shared" si="5"/>
        <v>0.3661138499226807</v>
      </c>
      <c r="L9" s="7">
        <f t="shared" si="6"/>
        <v>518.93255332018032</v>
      </c>
      <c r="M9" s="7">
        <f t="shared" si="7"/>
        <v>519.29866717010304</v>
      </c>
      <c r="N9" s="68">
        <v>12</v>
      </c>
      <c r="O9" s="71">
        <f t="shared" si="1"/>
        <v>55.24</v>
      </c>
      <c r="P9" s="66">
        <f t="shared" si="12"/>
        <v>52.62</v>
      </c>
      <c r="Q9" s="6">
        <v>2.92659</v>
      </c>
      <c r="R9" s="5">
        <f t="shared" si="8"/>
        <v>0.73164750000000001</v>
      </c>
      <c r="S9" s="6">
        <v>0.5</v>
      </c>
      <c r="T9" s="7">
        <f t="shared" si="9"/>
        <v>81.087017868358558</v>
      </c>
      <c r="U9" s="7">
        <f t="shared" si="10"/>
        <v>525.53800373417926</v>
      </c>
      <c r="V9" s="7">
        <f t="shared" si="11"/>
        <v>3.3786257445149404E-2</v>
      </c>
      <c r="W9" s="20">
        <f t="shared" si="2"/>
        <v>3.3786257445149404E-2</v>
      </c>
    </row>
    <row r="10" spans="1:23" x14ac:dyDescent="0.2">
      <c r="A10" s="49" t="s">
        <v>87</v>
      </c>
      <c r="B10" s="4" t="s">
        <v>39</v>
      </c>
      <c r="C10" s="3">
        <v>1</v>
      </c>
      <c r="D10" s="3">
        <v>6</v>
      </c>
      <c r="E10" s="5">
        <f t="shared" si="0"/>
        <v>15.24</v>
      </c>
      <c r="F10" s="31">
        <v>0.71</v>
      </c>
      <c r="G10" s="30">
        <v>33.75</v>
      </c>
      <c r="H10" s="5">
        <f t="shared" si="3"/>
        <v>182.41469247509917</v>
      </c>
      <c r="I10" s="6">
        <v>76.724963259170011</v>
      </c>
      <c r="J10" s="7">
        <f t="shared" si="4"/>
        <v>5.3942989228639355</v>
      </c>
      <c r="K10" s="7">
        <f t="shared" si="5"/>
        <v>0.54475916419066661</v>
      </c>
      <c r="L10" s="7">
        <f t="shared" si="6"/>
        <v>571.27988438041893</v>
      </c>
      <c r="M10" s="7">
        <f t="shared" si="7"/>
        <v>571.82464354460956</v>
      </c>
      <c r="N10" s="68">
        <v>15</v>
      </c>
      <c r="O10" s="71">
        <f t="shared" si="1"/>
        <v>55.24</v>
      </c>
      <c r="P10" s="66">
        <f t="shared" si="12"/>
        <v>52.62</v>
      </c>
      <c r="Q10" s="6">
        <v>2.92659</v>
      </c>
      <c r="R10" s="5">
        <f t="shared" si="8"/>
        <v>0.73164750000000001</v>
      </c>
      <c r="S10" s="6">
        <v>0.5</v>
      </c>
      <c r="T10" s="7">
        <f t="shared" si="9"/>
        <v>101.35877233544819</v>
      </c>
      <c r="U10" s="7">
        <f t="shared" si="10"/>
        <v>656.92250466772418</v>
      </c>
      <c r="V10" s="7">
        <f t="shared" si="11"/>
        <v>4.2232821806436754E-2</v>
      </c>
      <c r="W10" s="20">
        <f t="shared" si="2"/>
        <v>4.2232821806436754E-2</v>
      </c>
    </row>
    <row r="11" spans="1:23" x14ac:dyDescent="0.2">
      <c r="A11" s="49" t="s">
        <v>88</v>
      </c>
      <c r="B11" s="4" t="s">
        <v>39</v>
      </c>
      <c r="C11" s="3">
        <v>1</v>
      </c>
      <c r="D11" s="3">
        <v>6</v>
      </c>
      <c r="E11" s="5">
        <f t="shared" si="0"/>
        <v>15.24</v>
      </c>
      <c r="F11" s="31">
        <v>0.71</v>
      </c>
      <c r="G11" s="30">
        <v>22.5</v>
      </c>
      <c r="H11" s="5">
        <f t="shared" si="3"/>
        <v>182.41469247509917</v>
      </c>
      <c r="I11" s="6">
        <v>113.27447316713</v>
      </c>
      <c r="J11" s="7">
        <f t="shared" si="4"/>
        <v>7.9639838539824819</v>
      </c>
      <c r="K11" s="7">
        <f t="shared" si="5"/>
        <v>0.3661138499226807</v>
      </c>
      <c r="L11" s="7">
        <f t="shared" si="6"/>
        <v>566.83401978050449</v>
      </c>
      <c r="M11" s="7">
        <f t="shared" si="7"/>
        <v>567.20013363042722</v>
      </c>
      <c r="N11" s="68">
        <v>15</v>
      </c>
      <c r="O11" s="71">
        <f t="shared" si="1"/>
        <v>55.24</v>
      </c>
      <c r="P11" s="66">
        <f t="shared" si="12"/>
        <v>52.62</v>
      </c>
      <c r="Q11" s="6">
        <v>2.92659</v>
      </c>
      <c r="R11" s="5">
        <f t="shared" si="8"/>
        <v>0.73164750000000001</v>
      </c>
      <c r="S11" s="6">
        <v>0.5</v>
      </c>
      <c r="T11" s="7">
        <f t="shared" si="9"/>
        <v>101.35877233544819</v>
      </c>
      <c r="U11" s="7">
        <f t="shared" si="10"/>
        <v>656.92250466772418</v>
      </c>
      <c r="V11" s="7">
        <f t="shared" si="11"/>
        <v>4.2232821806436754E-2</v>
      </c>
      <c r="W11" s="20">
        <f t="shared" si="2"/>
        <v>4.2232821806436754E-2</v>
      </c>
    </row>
    <row r="12" spans="1:23" x14ac:dyDescent="0.2">
      <c r="A12" s="49" t="s">
        <v>89</v>
      </c>
      <c r="B12" s="4" t="s">
        <v>39</v>
      </c>
      <c r="C12" s="3">
        <v>1</v>
      </c>
      <c r="D12" s="3">
        <v>6</v>
      </c>
      <c r="E12" s="5">
        <f t="shared" si="0"/>
        <v>15.24</v>
      </c>
      <c r="F12" s="31">
        <v>0.71</v>
      </c>
      <c r="G12" s="30">
        <v>33.75</v>
      </c>
      <c r="H12" s="5">
        <f t="shared" si="3"/>
        <v>182.41469247509917</v>
      </c>
      <c r="I12" s="6">
        <v>108.48822782204002</v>
      </c>
      <c r="J12" s="7">
        <f t="shared" si="4"/>
        <v>7.6274774939550545</v>
      </c>
      <c r="K12" s="7">
        <f t="shared" si="5"/>
        <v>0.54475916419066661</v>
      </c>
      <c r="L12" s="7">
        <f t="shared" si="6"/>
        <v>807.78327696890983</v>
      </c>
      <c r="M12" s="7">
        <f t="shared" si="7"/>
        <v>808.32803613310045</v>
      </c>
      <c r="N12" s="68">
        <v>20</v>
      </c>
      <c r="O12" s="71">
        <f t="shared" si="1"/>
        <v>55.24</v>
      </c>
      <c r="P12" s="66">
        <f t="shared" si="12"/>
        <v>52.62</v>
      </c>
      <c r="Q12" s="6">
        <v>2.92659</v>
      </c>
      <c r="R12" s="5">
        <f t="shared" si="8"/>
        <v>0.73164750000000001</v>
      </c>
      <c r="S12" s="6">
        <v>0.5</v>
      </c>
      <c r="T12" s="7">
        <f t="shared" si="9"/>
        <v>135.14502978059761</v>
      </c>
      <c r="U12" s="7">
        <f t="shared" si="10"/>
        <v>875.89667289029876</v>
      </c>
      <c r="V12" s="7">
        <f t="shared" si="11"/>
        <v>5.6310429075249004E-2</v>
      </c>
      <c r="W12" s="20">
        <f t="shared" si="2"/>
        <v>5.6310429075249004E-2</v>
      </c>
    </row>
    <row r="13" spans="1:23" x14ac:dyDescent="0.2">
      <c r="A13" s="49" t="s">
        <v>90</v>
      </c>
      <c r="B13" s="4" t="s">
        <v>39</v>
      </c>
      <c r="C13" s="3">
        <v>1</v>
      </c>
      <c r="D13" s="3">
        <v>6</v>
      </c>
      <c r="E13" s="5">
        <f t="shared" si="0"/>
        <v>15.24</v>
      </c>
      <c r="F13" s="31">
        <v>0.71</v>
      </c>
      <c r="G13" s="30">
        <v>33.75</v>
      </c>
      <c r="H13" s="5">
        <f t="shared" si="3"/>
        <v>182.41469247509917</v>
      </c>
      <c r="I13" s="6">
        <v>105.44243532970999</v>
      </c>
      <c r="J13" s="7">
        <f t="shared" si="4"/>
        <v>7.4133370830285079</v>
      </c>
      <c r="K13" s="7">
        <f t="shared" si="5"/>
        <v>0.54475916419066661</v>
      </c>
      <c r="L13" s="7">
        <f t="shared" si="6"/>
        <v>785.10486946042431</v>
      </c>
      <c r="M13" s="7">
        <f t="shared" si="7"/>
        <v>785.64962862461493</v>
      </c>
      <c r="N13" s="68">
        <v>18</v>
      </c>
      <c r="O13" s="71">
        <f t="shared" si="1"/>
        <v>55.24</v>
      </c>
      <c r="P13" s="66">
        <f t="shared" si="12"/>
        <v>52.62</v>
      </c>
      <c r="Q13" s="6">
        <v>2.92659</v>
      </c>
      <c r="R13" s="5">
        <f t="shared" si="8"/>
        <v>0.73164750000000001</v>
      </c>
      <c r="S13" s="6">
        <v>0.5</v>
      </c>
      <c r="T13" s="7">
        <f t="shared" si="9"/>
        <v>121.63052680253784</v>
      </c>
      <c r="U13" s="7">
        <f t="shared" si="10"/>
        <v>788.307005601269</v>
      </c>
      <c r="V13" s="7">
        <f t="shared" si="11"/>
        <v>5.0679386167724105E-2</v>
      </c>
      <c r="W13" s="20">
        <f t="shared" si="2"/>
        <v>5.0679386167724105E-2</v>
      </c>
    </row>
    <row r="14" spans="1:23" x14ac:dyDescent="0.2">
      <c r="A14" s="49" t="s">
        <v>91</v>
      </c>
      <c r="B14" s="4" t="s">
        <v>39</v>
      </c>
      <c r="C14" s="3">
        <v>1</v>
      </c>
      <c r="D14" s="3">
        <v>6</v>
      </c>
      <c r="E14" s="5">
        <f t="shared" si="0"/>
        <v>15.24</v>
      </c>
      <c r="F14" s="31">
        <v>0.71</v>
      </c>
      <c r="G14" s="30">
        <v>33.75</v>
      </c>
      <c r="H14" s="5">
        <f t="shared" si="3"/>
        <v>182.41469247509917</v>
      </c>
      <c r="I14" s="6">
        <v>114.72485054443001</v>
      </c>
      <c r="J14" s="7">
        <f t="shared" si="4"/>
        <v>8.065955478233219</v>
      </c>
      <c r="K14" s="7">
        <f t="shared" si="5"/>
        <v>0.54475916419066661</v>
      </c>
      <c r="L14" s="7">
        <f t="shared" si="6"/>
        <v>854.22001615295142</v>
      </c>
      <c r="M14" s="7">
        <f t="shared" si="7"/>
        <v>854.76477531714204</v>
      </c>
      <c r="N14" s="68">
        <v>20</v>
      </c>
      <c r="O14" s="71">
        <f t="shared" si="1"/>
        <v>55.24</v>
      </c>
      <c r="P14" s="66">
        <f t="shared" si="12"/>
        <v>52.62</v>
      </c>
      <c r="Q14" s="6">
        <v>2.92659</v>
      </c>
      <c r="R14" s="5">
        <f t="shared" si="8"/>
        <v>0.73164750000000001</v>
      </c>
      <c r="S14" s="6">
        <v>0.5</v>
      </c>
      <c r="T14" s="7">
        <f t="shared" si="9"/>
        <v>135.14502978059761</v>
      </c>
      <c r="U14" s="7">
        <f t="shared" si="10"/>
        <v>875.89667289029876</v>
      </c>
      <c r="V14" s="7">
        <f t="shared" si="11"/>
        <v>5.6310429075249004E-2</v>
      </c>
      <c r="W14" s="20">
        <f t="shared" si="2"/>
        <v>5.6310429075249004E-2</v>
      </c>
    </row>
    <row r="15" spans="1:23" x14ac:dyDescent="0.2">
      <c r="A15" s="49" t="s">
        <v>92</v>
      </c>
      <c r="B15" s="4" t="s">
        <v>39</v>
      </c>
      <c r="C15" s="3">
        <v>1</v>
      </c>
      <c r="D15" s="3">
        <v>6</v>
      </c>
      <c r="E15" s="5">
        <f t="shared" si="0"/>
        <v>15.24</v>
      </c>
      <c r="F15" s="31">
        <v>0.68</v>
      </c>
      <c r="G15" s="30">
        <v>22.5</v>
      </c>
      <c r="H15" s="5">
        <f t="shared" si="3"/>
        <v>182.41469247509917</v>
      </c>
      <c r="I15" s="6">
        <v>109.21341651069001</v>
      </c>
      <c r="J15" s="7">
        <f t="shared" si="4"/>
        <v>7.6784633060804222</v>
      </c>
      <c r="K15" s="7">
        <f t="shared" si="5"/>
        <v>0.335828296378194</v>
      </c>
      <c r="L15" s="7">
        <f t="shared" si="6"/>
        <v>546.51218552460944</v>
      </c>
      <c r="M15" s="7">
        <f t="shared" si="7"/>
        <v>546.8480138209876</v>
      </c>
      <c r="N15" s="68">
        <v>18</v>
      </c>
      <c r="O15" s="71">
        <f t="shared" si="1"/>
        <v>55.24</v>
      </c>
      <c r="P15" s="66">
        <f t="shared" si="12"/>
        <v>52.62</v>
      </c>
      <c r="Q15" s="6">
        <v>2.92659</v>
      </c>
      <c r="R15" s="5">
        <f t="shared" si="8"/>
        <v>0.73164750000000001</v>
      </c>
      <c r="S15" s="6">
        <v>0.5</v>
      </c>
      <c r="T15" s="7">
        <f t="shared" si="9"/>
        <v>121.63052680253784</v>
      </c>
      <c r="U15" s="7">
        <f t="shared" si="10"/>
        <v>788.307005601269</v>
      </c>
      <c r="V15" s="7">
        <f t="shared" si="11"/>
        <v>5.0679386167724105E-2</v>
      </c>
      <c r="W15" s="20">
        <f t="shared" si="2"/>
        <v>5.0679386167724105E-2</v>
      </c>
    </row>
    <row r="16" spans="1:23" x14ac:dyDescent="0.2">
      <c r="A16" s="48" t="s">
        <v>93</v>
      </c>
      <c r="B16" s="4" t="s">
        <v>39</v>
      </c>
      <c r="C16" s="3">
        <v>1</v>
      </c>
      <c r="D16" s="3">
        <v>6</v>
      </c>
      <c r="E16" s="5">
        <f t="shared" si="0"/>
        <v>15.24</v>
      </c>
      <c r="F16" s="31">
        <v>0.68</v>
      </c>
      <c r="G16" s="30">
        <v>22.5</v>
      </c>
      <c r="H16" s="5">
        <f t="shared" si="3"/>
        <v>182.41469247509917</v>
      </c>
      <c r="I16" s="6">
        <v>89.923397392600009</v>
      </c>
      <c r="J16" s="7">
        <f t="shared" si="4"/>
        <v>6.3222407035456332</v>
      </c>
      <c r="K16" s="7">
        <f t="shared" si="5"/>
        <v>0.335828296378194</v>
      </c>
      <c r="L16" s="7">
        <f t="shared" si="6"/>
        <v>449.9834728091073</v>
      </c>
      <c r="M16" s="7">
        <f t="shared" si="7"/>
        <v>450.31930110548547</v>
      </c>
      <c r="N16" s="68">
        <v>12</v>
      </c>
      <c r="O16" s="71">
        <f t="shared" si="1"/>
        <v>55.24</v>
      </c>
      <c r="P16" s="66">
        <f t="shared" si="12"/>
        <v>52.62</v>
      </c>
      <c r="Q16" s="6">
        <v>2.92659</v>
      </c>
      <c r="R16" s="5">
        <f t="shared" si="8"/>
        <v>0.73164750000000001</v>
      </c>
      <c r="S16" s="6">
        <v>0.5</v>
      </c>
      <c r="T16" s="7">
        <f t="shared" si="9"/>
        <v>81.087017868358558</v>
      </c>
      <c r="U16" s="7">
        <f t="shared" si="10"/>
        <v>525.53800373417926</v>
      </c>
      <c r="V16" s="7">
        <f t="shared" si="11"/>
        <v>3.3786257445149404E-2</v>
      </c>
      <c r="W16" s="20">
        <f t="shared" si="2"/>
        <v>3.3786257445149404E-2</v>
      </c>
    </row>
    <row r="17" spans="1:23" x14ac:dyDescent="0.2">
      <c r="A17" s="49" t="s">
        <v>94</v>
      </c>
      <c r="B17" s="4" t="s">
        <v>39</v>
      </c>
      <c r="C17" s="3">
        <v>1</v>
      </c>
      <c r="D17" s="3">
        <v>6</v>
      </c>
      <c r="E17" s="5">
        <f t="shared" si="0"/>
        <v>15.24</v>
      </c>
      <c r="F17" s="31">
        <v>0.68</v>
      </c>
      <c r="G17" s="30">
        <v>22.5</v>
      </c>
      <c r="H17" s="5">
        <f t="shared" si="3"/>
        <v>182.41469247509917</v>
      </c>
      <c r="I17" s="6">
        <v>92.098963458550003</v>
      </c>
      <c r="J17" s="7">
        <f t="shared" si="4"/>
        <v>6.4751981399217371</v>
      </c>
      <c r="K17" s="7">
        <f t="shared" si="5"/>
        <v>0.335828296378194</v>
      </c>
      <c r="L17" s="7">
        <f t="shared" si="6"/>
        <v>460.87016973190833</v>
      </c>
      <c r="M17" s="7">
        <f t="shared" si="7"/>
        <v>461.2059980282865</v>
      </c>
      <c r="N17" s="68">
        <v>12</v>
      </c>
      <c r="O17" s="71">
        <f t="shared" si="1"/>
        <v>55.24</v>
      </c>
      <c r="P17" s="66">
        <f t="shared" si="12"/>
        <v>52.62</v>
      </c>
      <c r="Q17" s="6">
        <v>2.92659</v>
      </c>
      <c r="R17" s="5">
        <f t="shared" si="8"/>
        <v>0.73164750000000001</v>
      </c>
      <c r="S17" s="6">
        <v>0.5</v>
      </c>
      <c r="T17" s="7">
        <f t="shared" si="9"/>
        <v>81.087017868358558</v>
      </c>
      <c r="U17" s="7">
        <f t="shared" si="10"/>
        <v>525.53800373417926</v>
      </c>
      <c r="V17" s="7">
        <f t="shared" si="11"/>
        <v>3.3786257445149404E-2</v>
      </c>
      <c r="W17" s="20">
        <f t="shared" si="2"/>
        <v>3.3786257445149404E-2</v>
      </c>
    </row>
    <row r="18" spans="1:23" x14ac:dyDescent="0.2">
      <c r="A18" s="49" t="s">
        <v>95</v>
      </c>
      <c r="B18" s="4" t="s">
        <v>39</v>
      </c>
      <c r="C18" s="3">
        <v>1</v>
      </c>
      <c r="D18" s="3">
        <v>6</v>
      </c>
      <c r="E18" s="5">
        <f t="shared" si="0"/>
        <v>15.24</v>
      </c>
      <c r="F18" s="31">
        <v>0.68</v>
      </c>
      <c r="G18" s="30">
        <v>45</v>
      </c>
      <c r="H18" s="5">
        <f t="shared" si="3"/>
        <v>182.41469247509917</v>
      </c>
      <c r="I18" s="6">
        <v>87.022642638000008</v>
      </c>
      <c r="J18" s="7">
        <f t="shared" si="4"/>
        <v>6.1182974550441616</v>
      </c>
      <c r="K18" s="7">
        <f t="shared" si="5"/>
        <v>0.65875089966125255</v>
      </c>
      <c r="L18" s="7">
        <f t="shared" si="6"/>
        <v>854.20096752754807</v>
      </c>
      <c r="M18" s="7">
        <f t="shared" si="7"/>
        <v>854.85971842720937</v>
      </c>
      <c r="N18" s="68">
        <v>20</v>
      </c>
      <c r="O18" s="71">
        <f t="shared" si="1"/>
        <v>55.24</v>
      </c>
      <c r="P18" s="66">
        <f t="shared" si="12"/>
        <v>52.62</v>
      </c>
      <c r="Q18" s="6">
        <v>2.92659</v>
      </c>
      <c r="R18" s="5">
        <f t="shared" si="8"/>
        <v>0.73164750000000001</v>
      </c>
      <c r="S18" s="6">
        <v>0.5</v>
      </c>
      <c r="T18" s="7">
        <f t="shared" si="9"/>
        <v>135.14502978059761</v>
      </c>
      <c r="U18" s="7">
        <f t="shared" si="10"/>
        <v>875.89667289029876</v>
      </c>
      <c r="V18" s="7">
        <f t="shared" si="11"/>
        <v>5.6310429075249004E-2</v>
      </c>
      <c r="W18" s="20">
        <f t="shared" si="2"/>
        <v>5.6310429075249004E-2</v>
      </c>
    </row>
    <row r="19" spans="1:23" x14ac:dyDescent="0.2">
      <c r="A19" s="49" t="s">
        <v>96</v>
      </c>
      <c r="B19" s="4" t="s">
        <v>39</v>
      </c>
      <c r="C19" s="3">
        <v>1</v>
      </c>
      <c r="D19" s="3">
        <v>6</v>
      </c>
      <c r="E19" s="5">
        <f t="shared" si="0"/>
        <v>15.24</v>
      </c>
      <c r="F19" s="31">
        <v>0.68</v>
      </c>
      <c r="G19" s="30">
        <v>67.5</v>
      </c>
      <c r="H19" s="5">
        <f t="shared" si="3"/>
        <v>182.41469247509917</v>
      </c>
      <c r="I19" s="6">
        <v>75.129548144140003</v>
      </c>
      <c r="J19" s="7">
        <f t="shared" si="4"/>
        <v>5.2821301361881252</v>
      </c>
      <c r="K19" s="7">
        <f t="shared" si="5"/>
        <v>0.95635807530208949</v>
      </c>
      <c r="L19" s="7">
        <f t="shared" si="6"/>
        <v>1070.6262228220669</v>
      </c>
      <c r="M19" s="7">
        <f t="shared" si="7"/>
        <v>1071.5825808973689</v>
      </c>
      <c r="N19" s="68">
        <v>25</v>
      </c>
      <c r="O19" s="71">
        <f t="shared" si="1"/>
        <v>55.24</v>
      </c>
      <c r="P19" s="66">
        <f t="shared" si="12"/>
        <v>52.62</v>
      </c>
      <c r="Q19" s="6">
        <v>2.92659</v>
      </c>
      <c r="R19" s="5">
        <f t="shared" si="8"/>
        <v>0.73164750000000001</v>
      </c>
      <c r="S19" s="6">
        <v>0.5</v>
      </c>
      <c r="T19" s="7">
        <f t="shared" si="9"/>
        <v>168.93128722574701</v>
      </c>
      <c r="U19" s="7">
        <f t="shared" si="10"/>
        <v>1094.8708411128734</v>
      </c>
      <c r="V19" s="7">
        <f t="shared" si="11"/>
        <v>7.0388036344061253E-2</v>
      </c>
      <c r="W19" s="20">
        <f t="shared" si="2"/>
        <v>7.0388036344061253E-2</v>
      </c>
    </row>
    <row r="20" spans="1:23" x14ac:dyDescent="0.2">
      <c r="A20" s="49" t="s">
        <v>97</v>
      </c>
      <c r="B20" s="4" t="s">
        <v>39</v>
      </c>
      <c r="C20" s="3">
        <v>1</v>
      </c>
      <c r="D20" s="3">
        <v>6</v>
      </c>
      <c r="E20" s="5">
        <f t="shared" si="0"/>
        <v>15.24</v>
      </c>
      <c r="F20" s="31">
        <v>0.68</v>
      </c>
      <c r="G20" s="30">
        <v>90</v>
      </c>
      <c r="H20" s="5">
        <f t="shared" si="3"/>
        <v>182.41469247509917</v>
      </c>
      <c r="I20" s="6">
        <v>65.557057453959999</v>
      </c>
      <c r="J20" s="7">
        <f t="shared" si="4"/>
        <v>4.6091174161332678</v>
      </c>
      <c r="K20" s="7">
        <f t="shared" si="5"/>
        <v>1.217212946440855</v>
      </c>
      <c r="L20" s="7">
        <f t="shared" si="6"/>
        <v>1189.0293777620598</v>
      </c>
      <c r="M20" s="7">
        <f t="shared" si="7"/>
        <v>1190.2465907085007</v>
      </c>
      <c r="N20" s="68">
        <v>30</v>
      </c>
      <c r="O20" s="71">
        <f t="shared" si="1"/>
        <v>55.24</v>
      </c>
      <c r="P20" s="66">
        <f t="shared" si="12"/>
        <v>52.62</v>
      </c>
      <c r="Q20" s="6">
        <v>2.92659</v>
      </c>
      <c r="R20" s="5">
        <f t="shared" si="8"/>
        <v>0.73164750000000001</v>
      </c>
      <c r="S20" s="6">
        <v>0.5</v>
      </c>
      <c r="T20" s="7">
        <f t="shared" si="9"/>
        <v>202.71754467089639</v>
      </c>
      <c r="U20" s="7">
        <f t="shared" si="10"/>
        <v>1313.8450093354484</v>
      </c>
      <c r="V20" s="7">
        <f t="shared" si="11"/>
        <v>8.4465643612873509E-2</v>
      </c>
      <c r="W20" s="20">
        <f t="shared" si="2"/>
        <v>8.4465643612873509E-2</v>
      </c>
    </row>
    <row r="21" spans="1:23" x14ac:dyDescent="0.2">
      <c r="A21" s="48" t="s">
        <v>98</v>
      </c>
      <c r="B21" s="4" t="s">
        <v>39</v>
      </c>
      <c r="C21" s="3">
        <v>1</v>
      </c>
      <c r="D21" s="3">
        <v>6</v>
      </c>
      <c r="E21" s="5">
        <f t="shared" si="0"/>
        <v>15.24</v>
      </c>
      <c r="F21" s="31">
        <v>0.63</v>
      </c>
      <c r="G21" s="30">
        <v>22.5</v>
      </c>
      <c r="H21" s="5">
        <f t="shared" si="3"/>
        <v>182.41469247509917</v>
      </c>
      <c r="I21" s="6">
        <v>69.32803863494</v>
      </c>
      <c r="J21" s="7">
        <f t="shared" si="4"/>
        <v>4.8742436391851811</v>
      </c>
      <c r="K21" s="7">
        <f t="shared" si="5"/>
        <v>0.28825746287306492</v>
      </c>
      <c r="L21" s="7">
        <f t="shared" si="6"/>
        <v>346.92274193992466</v>
      </c>
      <c r="M21" s="7">
        <f t="shared" si="7"/>
        <v>347.21099940279771</v>
      </c>
      <c r="N21" s="68">
        <v>12</v>
      </c>
      <c r="O21" s="71">
        <f t="shared" si="1"/>
        <v>55.24</v>
      </c>
      <c r="P21" s="66">
        <f t="shared" si="12"/>
        <v>52.62</v>
      </c>
      <c r="Q21" s="6">
        <v>2.92659</v>
      </c>
      <c r="R21" s="5">
        <f t="shared" si="8"/>
        <v>0.73164750000000001</v>
      </c>
      <c r="S21" s="6">
        <v>0.5</v>
      </c>
      <c r="T21" s="7">
        <f t="shared" si="9"/>
        <v>81.087017868358558</v>
      </c>
      <c r="U21" s="7">
        <f t="shared" si="10"/>
        <v>525.53800373417926</v>
      </c>
      <c r="V21" s="7">
        <f t="shared" si="11"/>
        <v>3.3786257445149404E-2</v>
      </c>
      <c r="W21" s="20">
        <f t="shared" si="2"/>
        <v>3.3786257445149404E-2</v>
      </c>
    </row>
    <row r="22" spans="1:23" x14ac:dyDescent="0.2">
      <c r="A22" s="49" t="s">
        <v>99</v>
      </c>
      <c r="B22" s="4" t="s">
        <v>39</v>
      </c>
      <c r="C22" s="3">
        <v>1</v>
      </c>
      <c r="D22" s="3">
        <v>6</v>
      </c>
      <c r="E22" s="5">
        <f t="shared" si="0"/>
        <v>15.24</v>
      </c>
      <c r="F22" s="31">
        <v>0.59</v>
      </c>
      <c r="G22" s="30">
        <v>22.5</v>
      </c>
      <c r="H22" s="5">
        <f t="shared" si="3"/>
        <v>182.41469247509917</v>
      </c>
      <c r="I22" s="6">
        <v>43.221245843540004</v>
      </c>
      <c r="J22" s="7">
        <f t="shared" si="4"/>
        <v>3.0387544026719335</v>
      </c>
      <c r="K22" s="7">
        <f t="shared" si="5"/>
        <v>0.25281537623107553</v>
      </c>
      <c r="L22" s="7">
        <f t="shared" si="6"/>
        <v>216.28237886631288</v>
      </c>
      <c r="M22" s="7">
        <f t="shared" si="7"/>
        <v>216.53519424254395</v>
      </c>
      <c r="N22" s="68">
        <v>12</v>
      </c>
      <c r="O22" s="71">
        <f t="shared" si="1"/>
        <v>55.24</v>
      </c>
      <c r="P22" s="66">
        <f t="shared" si="12"/>
        <v>52.62</v>
      </c>
      <c r="Q22" s="6">
        <v>2.92659</v>
      </c>
      <c r="R22" s="5">
        <f t="shared" si="8"/>
        <v>0.73164750000000001</v>
      </c>
      <c r="S22" s="6">
        <v>0.5</v>
      </c>
      <c r="T22" s="7">
        <f t="shared" si="9"/>
        <v>81.087017868358558</v>
      </c>
      <c r="U22" s="7">
        <f t="shared" si="10"/>
        <v>525.53800373417926</v>
      </c>
      <c r="V22" s="7">
        <f t="shared" si="11"/>
        <v>3.3786257445149404E-2</v>
      </c>
      <c r="W22" s="20">
        <f t="shared" si="2"/>
        <v>3.3786257445149404E-2</v>
      </c>
    </row>
    <row r="23" spans="1:23" x14ac:dyDescent="0.2">
      <c r="A23" s="49" t="s">
        <v>100</v>
      </c>
      <c r="B23" s="4" t="s">
        <v>39</v>
      </c>
      <c r="C23" s="3">
        <v>1</v>
      </c>
      <c r="D23" s="3">
        <v>6</v>
      </c>
      <c r="E23" s="5">
        <f t="shared" si="0"/>
        <v>15.24</v>
      </c>
      <c r="F23" s="31">
        <v>0.52</v>
      </c>
      <c r="G23" s="30">
        <v>22.5</v>
      </c>
      <c r="H23" s="5">
        <f t="shared" si="3"/>
        <v>182.41469247509917</v>
      </c>
      <c r="I23" s="6">
        <v>72.373831127270009</v>
      </c>
      <c r="J23" s="7">
        <f t="shared" si="4"/>
        <v>5.0883840501117277</v>
      </c>
      <c r="K23" s="7">
        <f t="shared" si="5"/>
        <v>0.19638402106544908</v>
      </c>
      <c r="L23" s="7">
        <f t="shared" si="6"/>
        <v>362.16411763184607</v>
      </c>
      <c r="M23" s="7">
        <f t="shared" si="7"/>
        <v>362.36050165291152</v>
      </c>
      <c r="N23" s="68">
        <v>12</v>
      </c>
      <c r="O23" s="71">
        <f t="shared" si="1"/>
        <v>55.24</v>
      </c>
      <c r="P23" s="66">
        <f t="shared" si="12"/>
        <v>52.62</v>
      </c>
      <c r="Q23" s="6">
        <v>2.92659</v>
      </c>
      <c r="R23" s="5">
        <f t="shared" si="8"/>
        <v>0.73164750000000001</v>
      </c>
      <c r="S23" s="6">
        <v>0.5</v>
      </c>
      <c r="T23" s="7">
        <f t="shared" si="9"/>
        <v>81.087017868358558</v>
      </c>
      <c r="U23" s="7">
        <f t="shared" si="10"/>
        <v>525.53800373417926</v>
      </c>
      <c r="V23" s="7">
        <f t="shared" si="11"/>
        <v>3.3786257445149404E-2</v>
      </c>
      <c r="W23" s="20">
        <f t="shared" si="2"/>
        <v>3.3786257445149404E-2</v>
      </c>
    </row>
    <row r="24" spans="1:23" x14ac:dyDescent="0.2">
      <c r="A24" s="49" t="s">
        <v>101</v>
      </c>
      <c r="B24" s="4" t="s">
        <v>39</v>
      </c>
      <c r="C24" s="3">
        <v>1</v>
      </c>
      <c r="D24" s="3">
        <v>6</v>
      </c>
      <c r="E24" s="5">
        <f t="shared" si="0"/>
        <v>15.24</v>
      </c>
      <c r="F24" s="31">
        <v>0.52</v>
      </c>
      <c r="G24" s="30">
        <v>11.25</v>
      </c>
      <c r="H24" s="5">
        <f t="shared" si="3"/>
        <v>182.41469247509917</v>
      </c>
      <c r="I24" s="6">
        <v>88.618057753030016</v>
      </c>
      <c r="J24" s="7">
        <f t="shared" si="4"/>
        <v>6.230466241719971</v>
      </c>
      <c r="K24" s="7">
        <f t="shared" si="5"/>
        <v>9.8667119682462667E-2</v>
      </c>
      <c r="L24" s="7">
        <f t="shared" si="6"/>
        <v>222.79856330707881</v>
      </c>
      <c r="M24" s="7">
        <f t="shared" si="7"/>
        <v>222.89723042676127</v>
      </c>
      <c r="N24" s="68">
        <v>12</v>
      </c>
      <c r="O24" s="71">
        <f t="shared" si="1"/>
        <v>55.24</v>
      </c>
      <c r="P24" s="66">
        <f t="shared" si="12"/>
        <v>52.62</v>
      </c>
      <c r="Q24" s="6">
        <v>2.92659</v>
      </c>
      <c r="R24" s="5">
        <f t="shared" si="8"/>
        <v>0.73164750000000001</v>
      </c>
      <c r="S24" s="6">
        <v>0.5</v>
      </c>
      <c r="T24" s="7">
        <f t="shared" si="9"/>
        <v>81.087017868358558</v>
      </c>
      <c r="U24" s="7">
        <f t="shared" si="10"/>
        <v>525.53800373417926</v>
      </c>
      <c r="V24" s="7">
        <f t="shared" si="11"/>
        <v>3.3786257445149404E-2</v>
      </c>
      <c r="W24" s="20">
        <f t="shared" si="2"/>
        <v>3.3786257445149404E-2</v>
      </c>
    </row>
    <row r="25" spans="1:23" x14ac:dyDescent="0.2">
      <c r="A25" s="49" t="s">
        <v>102</v>
      </c>
      <c r="B25" s="4" t="s">
        <v>39</v>
      </c>
      <c r="C25" s="3">
        <v>1</v>
      </c>
      <c r="D25" s="3">
        <v>6</v>
      </c>
      <c r="E25" s="5">
        <f t="shared" si="0"/>
        <v>15.24</v>
      </c>
      <c r="F25" s="31">
        <v>0.52</v>
      </c>
      <c r="G25" s="30">
        <v>45</v>
      </c>
      <c r="H25" s="5">
        <f t="shared" si="3"/>
        <v>182.41469247509917</v>
      </c>
      <c r="I25" s="6">
        <v>80.495944440149998</v>
      </c>
      <c r="J25" s="7">
        <f t="shared" si="4"/>
        <v>5.659425145915848</v>
      </c>
      <c r="K25" s="7">
        <f t="shared" si="5"/>
        <v>0.38522111433478085</v>
      </c>
      <c r="L25" s="7">
        <f t="shared" si="6"/>
        <v>790.13589496298175</v>
      </c>
      <c r="M25" s="7">
        <f t="shared" si="7"/>
        <v>790.52111607731649</v>
      </c>
      <c r="N25" s="68">
        <v>20</v>
      </c>
      <c r="O25" s="71">
        <f t="shared" si="1"/>
        <v>55.24</v>
      </c>
      <c r="P25" s="66">
        <f t="shared" si="12"/>
        <v>52.62</v>
      </c>
      <c r="Q25" s="6">
        <v>2.92659</v>
      </c>
      <c r="R25" s="5">
        <f t="shared" si="8"/>
        <v>0.73164750000000001</v>
      </c>
      <c r="S25" s="6">
        <v>0.5</v>
      </c>
      <c r="T25" s="7">
        <f t="shared" si="9"/>
        <v>135.14502978059761</v>
      </c>
      <c r="U25" s="7">
        <f t="shared" si="10"/>
        <v>875.89667289029876</v>
      </c>
      <c r="V25" s="7">
        <f t="shared" si="11"/>
        <v>5.6310429075249004E-2</v>
      </c>
      <c r="W25" s="20">
        <f t="shared" si="2"/>
        <v>5.6310429075249004E-2</v>
      </c>
    </row>
    <row r="26" spans="1:23" x14ac:dyDescent="0.2">
      <c r="A26" s="49" t="s">
        <v>103</v>
      </c>
      <c r="B26" s="4" t="s">
        <v>39</v>
      </c>
      <c r="C26" s="3">
        <v>1</v>
      </c>
      <c r="D26" s="3">
        <v>6</v>
      </c>
      <c r="E26" s="5">
        <f t="shared" si="0"/>
        <v>15.24</v>
      </c>
      <c r="F26" s="31">
        <v>0.52</v>
      </c>
      <c r="G26" s="30">
        <v>11.25</v>
      </c>
      <c r="H26" s="5">
        <f t="shared" si="3"/>
        <v>182.41469247509917</v>
      </c>
      <c r="I26" s="6">
        <v>92.969189884930003</v>
      </c>
      <c r="J26" s="7">
        <f t="shared" si="4"/>
        <v>6.5363811144721788</v>
      </c>
      <c r="K26" s="7">
        <f t="shared" si="5"/>
        <v>9.8667119682462667E-2</v>
      </c>
      <c r="L26" s="7">
        <f t="shared" si="6"/>
        <v>233.73793630087974</v>
      </c>
      <c r="M26" s="7">
        <f t="shared" si="7"/>
        <v>233.8366034205622</v>
      </c>
      <c r="N26" s="68">
        <v>12</v>
      </c>
      <c r="O26" s="71">
        <f t="shared" si="1"/>
        <v>55.24</v>
      </c>
      <c r="P26" s="66">
        <f t="shared" si="12"/>
        <v>52.62</v>
      </c>
      <c r="Q26" s="6">
        <v>2.92659</v>
      </c>
      <c r="R26" s="5">
        <f t="shared" si="8"/>
        <v>0.73164750000000001</v>
      </c>
      <c r="S26" s="6">
        <v>0.5</v>
      </c>
      <c r="T26" s="7">
        <f t="shared" si="9"/>
        <v>81.087017868358558</v>
      </c>
      <c r="U26" s="7">
        <f t="shared" si="10"/>
        <v>525.53800373417926</v>
      </c>
      <c r="V26" s="7">
        <f t="shared" si="11"/>
        <v>3.3786257445149404E-2</v>
      </c>
      <c r="W26" s="20">
        <f t="shared" si="2"/>
        <v>3.3786257445149404E-2</v>
      </c>
    </row>
    <row r="27" spans="1:23" x14ac:dyDescent="0.2">
      <c r="A27" s="49" t="s">
        <v>104</v>
      </c>
      <c r="B27" s="4" t="s">
        <v>39</v>
      </c>
      <c r="C27" s="3">
        <v>1</v>
      </c>
      <c r="D27" s="3">
        <v>6</v>
      </c>
      <c r="E27" s="5">
        <f t="shared" si="0"/>
        <v>15.24</v>
      </c>
      <c r="F27" s="31">
        <v>0.52</v>
      </c>
      <c r="G27" s="30">
        <v>11.25</v>
      </c>
      <c r="H27" s="5">
        <f t="shared" si="3"/>
        <v>182.41469247509917</v>
      </c>
      <c r="I27" s="6">
        <v>90.068435130330002</v>
      </c>
      <c r="J27" s="7">
        <f t="shared" si="4"/>
        <v>6.3324378659707063</v>
      </c>
      <c r="K27" s="7">
        <f t="shared" si="5"/>
        <v>9.8667119682462667E-2</v>
      </c>
      <c r="L27" s="7">
        <f t="shared" si="6"/>
        <v>226.44502097167916</v>
      </c>
      <c r="M27" s="7">
        <f t="shared" si="7"/>
        <v>226.54368809136162</v>
      </c>
      <c r="N27" s="68">
        <v>12</v>
      </c>
      <c r="O27" s="71">
        <f t="shared" si="1"/>
        <v>55.24</v>
      </c>
      <c r="P27" s="66">
        <f t="shared" si="12"/>
        <v>52.62</v>
      </c>
      <c r="Q27" s="6">
        <v>2.92659</v>
      </c>
      <c r="R27" s="5">
        <f t="shared" si="8"/>
        <v>0.73164750000000001</v>
      </c>
      <c r="S27" s="6">
        <v>0.5</v>
      </c>
      <c r="T27" s="7">
        <f t="shared" si="9"/>
        <v>81.087017868358558</v>
      </c>
      <c r="U27" s="7">
        <f t="shared" si="10"/>
        <v>525.53800373417926</v>
      </c>
      <c r="V27" s="7">
        <f t="shared" si="11"/>
        <v>3.3786257445149404E-2</v>
      </c>
      <c r="W27" s="20">
        <f t="shared" si="2"/>
        <v>3.3786257445149404E-2</v>
      </c>
    </row>
    <row r="28" spans="1:23" x14ac:dyDescent="0.2">
      <c r="A28" s="48" t="s">
        <v>105</v>
      </c>
      <c r="B28" s="4" t="s">
        <v>39</v>
      </c>
      <c r="C28" s="3">
        <v>1</v>
      </c>
      <c r="D28" s="3">
        <v>6</v>
      </c>
      <c r="E28" s="5">
        <f t="shared" si="0"/>
        <v>15.24</v>
      </c>
      <c r="F28" s="31">
        <v>0.52</v>
      </c>
      <c r="G28" s="30">
        <v>11.25</v>
      </c>
      <c r="H28" s="5">
        <f t="shared" si="3"/>
        <v>182.41469247509917</v>
      </c>
      <c r="I28" s="6">
        <v>84.121887883400007</v>
      </c>
      <c r="J28" s="7">
        <f t="shared" si="4"/>
        <v>5.9143542065426891</v>
      </c>
      <c r="K28" s="7">
        <f t="shared" si="5"/>
        <v>9.8667119682462667E-2</v>
      </c>
      <c r="L28" s="7">
        <f t="shared" si="6"/>
        <v>211.49454454681788</v>
      </c>
      <c r="M28" s="7">
        <f t="shared" si="7"/>
        <v>211.59321166650034</v>
      </c>
      <c r="N28" s="68">
        <v>12</v>
      </c>
      <c r="O28" s="71">
        <f t="shared" si="1"/>
        <v>55.24</v>
      </c>
      <c r="P28" s="66">
        <f t="shared" si="12"/>
        <v>52.62</v>
      </c>
      <c r="Q28" s="6">
        <v>2.92659</v>
      </c>
      <c r="R28" s="5">
        <f t="shared" si="8"/>
        <v>0.73164750000000001</v>
      </c>
      <c r="S28" s="6">
        <v>0.5</v>
      </c>
      <c r="T28" s="7">
        <f t="shared" si="9"/>
        <v>81.087017868358558</v>
      </c>
      <c r="U28" s="7">
        <f t="shared" si="10"/>
        <v>525.53800373417926</v>
      </c>
      <c r="V28" s="7">
        <f t="shared" si="11"/>
        <v>3.3786257445149404E-2</v>
      </c>
      <c r="W28" s="20">
        <f t="shared" si="2"/>
        <v>3.3786257445149404E-2</v>
      </c>
    </row>
    <row r="29" spans="1:23" x14ac:dyDescent="0.2">
      <c r="A29" s="49" t="s">
        <v>106</v>
      </c>
      <c r="B29" s="4" t="s">
        <v>39</v>
      </c>
      <c r="C29" s="3">
        <v>1</v>
      </c>
      <c r="D29" s="3">
        <v>6</v>
      </c>
      <c r="E29" s="5">
        <f t="shared" si="0"/>
        <v>15.24</v>
      </c>
      <c r="F29" s="31">
        <v>0.52</v>
      </c>
      <c r="G29" s="30">
        <v>11.25</v>
      </c>
      <c r="H29" s="5">
        <f t="shared" si="3"/>
        <v>182.41469247509917</v>
      </c>
      <c r="I29" s="6">
        <v>83.396699194749999</v>
      </c>
      <c r="J29" s="7">
        <f t="shared" si="4"/>
        <v>5.8633683944173205</v>
      </c>
      <c r="K29" s="7">
        <f t="shared" si="5"/>
        <v>9.8667119682462667E-2</v>
      </c>
      <c r="L29" s="7">
        <f t="shared" si="6"/>
        <v>209.67131571451773</v>
      </c>
      <c r="M29" s="7">
        <f t="shared" si="7"/>
        <v>209.76998283420019</v>
      </c>
      <c r="N29" s="68">
        <v>12</v>
      </c>
      <c r="O29" s="71">
        <f t="shared" si="1"/>
        <v>55.24</v>
      </c>
      <c r="P29" s="66">
        <f t="shared" si="12"/>
        <v>52.62</v>
      </c>
      <c r="Q29" s="6">
        <v>2.92659</v>
      </c>
      <c r="R29" s="5">
        <f t="shared" si="8"/>
        <v>0.73164750000000001</v>
      </c>
      <c r="S29" s="6">
        <v>0.5</v>
      </c>
      <c r="T29" s="7">
        <f t="shared" si="9"/>
        <v>81.087017868358558</v>
      </c>
      <c r="U29" s="7">
        <f t="shared" si="10"/>
        <v>525.53800373417926</v>
      </c>
      <c r="V29" s="7">
        <f t="shared" si="11"/>
        <v>3.3786257445149404E-2</v>
      </c>
      <c r="W29" s="20">
        <f t="shared" si="2"/>
        <v>3.3786257445149404E-2</v>
      </c>
    </row>
    <row r="30" spans="1:23" x14ac:dyDescent="0.2">
      <c r="A30" s="49" t="s">
        <v>107</v>
      </c>
      <c r="B30" s="4" t="s">
        <v>39</v>
      </c>
      <c r="C30" s="3">
        <v>1</v>
      </c>
      <c r="D30" s="3">
        <v>6</v>
      </c>
      <c r="E30" s="5">
        <f t="shared" si="0"/>
        <v>15.24</v>
      </c>
      <c r="F30" s="31">
        <v>0.52</v>
      </c>
      <c r="G30" s="30">
        <v>11.25</v>
      </c>
      <c r="H30" s="5">
        <f t="shared" si="3"/>
        <v>182.41469247509917</v>
      </c>
      <c r="I30" s="6">
        <v>79.335642538309997</v>
      </c>
      <c r="J30" s="7">
        <f t="shared" si="4"/>
        <v>5.5778478465152599</v>
      </c>
      <c r="K30" s="7">
        <f t="shared" si="5"/>
        <v>9.8667119682462667E-2</v>
      </c>
      <c r="L30" s="7">
        <f t="shared" si="6"/>
        <v>199.46123425363683</v>
      </c>
      <c r="M30" s="7">
        <f t="shared" si="7"/>
        <v>199.55990137331929</v>
      </c>
      <c r="N30" s="68">
        <v>12</v>
      </c>
      <c r="O30" s="71">
        <f t="shared" si="1"/>
        <v>55.24</v>
      </c>
      <c r="P30" s="66">
        <f t="shared" si="12"/>
        <v>52.62</v>
      </c>
      <c r="Q30" s="6">
        <v>2.92659</v>
      </c>
      <c r="R30" s="5">
        <f t="shared" si="8"/>
        <v>0.73164750000000001</v>
      </c>
      <c r="S30" s="6">
        <v>0.5</v>
      </c>
      <c r="T30" s="7">
        <f t="shared" si="9"/>
        <v>81.087017868358558</v>
      </c>
      <c r="U30" s="7">
        <f t="shared" si="10"/>
        <v>525.53800373417926</v>
      </c>
      <c r="V30" s="7">
        <f t="shared" si="11"/>
        <v>3.3786257445149404E-2</v>
      </c>
      <c r="W30" s="20">
        <f t="shared" si="2"/>
        <v>3.3786257445149404E-2</v>
      </c>
    </row>
    <row r="31" spans="1:23" x14ac:dyDescent="0.2">
      <c r="A31" s="49" t="s">
        <v>108</v>
      </c>
      <c r="B31" s="4" t="s">
        <v>39</v>
      </c>
      <c r="C31" s="3">
        <v>1</v>
      </c>
      <c r="D31" s="3">
        <v>6</v>
      </c>
      <c r="E31" s="5">
        <f t="shared" si="0"/>
        <v>15.24</v>
      </c>
      <c r="F31" s="31">
        <v>0.52</v>
      </c>
      <c r="G31" s="30">
        <v>22.5</v>
      </c>
      <c r="H31" s="5">
        <f t="shared" si="3"/>
        <v>182.41469247509917</v>
      </c>
      <c r="I31" s="6">
        <v>81.511208604260005</v>
      </c>
      <c r="J31" s="7">
        <f t="shared" si="4"/>
        <v>5.7308052828913638</v>
      </c>
      <c r="K31" s="7">
        <f t="shared" si="5"/>
        <v>0.19638402106544908</v>
      </c>
      <c r="L31" s="7">
        <f t="shared" si="6"/>
        <v>407.88824470761011</v>
      </c>
      <c r="M31" s="7">
        <f t="shared" si="7"/>
        <v>408.08462872867557</v>
      </c>
      <c r="N31" s="68">
        <v>12</v>
      </c>
      <c r="O31" s="71">
        <f t="shared" si="1"/>
        <v>55.24</v>
      </c>
      <c r="P31" s="66">
        <f t="shared" si="12"/>
        <v>52.62</v>
      </c>
      <c r="Q31" s="6">
        <v>2.92659</v>
      </c>
      <c r="R31" s="5">
        <f t="shared" si="8"/>
        <v>0.73164750000000001</v>
      </c>
      <c r="S31" s="6">
        <v>0.5</v>
      </c>
      <c r="T31" s="7">
        <f t="shared" si="9"/>
        <v>81.087017868358558</v>
      </c>
      <c r="U31" s="7">
        <f t="shared" si="10"/>
        <v>525.53800373417926</v>
      </c>
      <c r="V31" s="7">
        <f t="shared" si="11"/>
        <v>3.3786257445149404E-2</v>
      </c>
      <c r="W31" s="20">
        <f t="shared" si="2"/>
        <v>3.3786257445149404E-2</v>
      </c>
    </row>
    <row r="32" spans="1:23" x14ac:dyDescent="0.2">
      <c r="A32" s="49" t="s">
        <v>109</v>
      </c>
      <c r="B32" s="4" t="s">
        <v>39</v>
      </c>
      <c r="C32" s="3">
        <v>1</v>
      </c>
      <c r="D32" s="3">
        <v>6</v>
      </c>
      <c r="E32" s="5">
        <f t="shared" si="0"/>
        <v>15.24</v>
      </c>
      <c r="F32" s="31">
        <v>0.52</v>
      </c>
      <c r="G32" s="30">
        <v>11.25</v>
      </c>
      <c r="H32" s="5">
        <f t="shared" si="3"/>
        <v>182.41469247509917</v>
      </c>
      <c r="I32" s="6">
        <v>74.984510406409996</v>
      </c>
      <c r="J32" s="7">
        <f t="shared" si="4"/>
        <v>5.2719329737630511</v>
      </c>
      <c r="K32" s="7">
        <f t="shared" si="5"/>
        <v>9.8667119682462667E-2</v>
      </c>
      <c r="L32" s="7">
        <f t="shared" si="6"/>
        <v>188.5218612598359</v>
      </c>
      <c r="M32" s="7">
        <f t="shared" si="7"/>
        <v>188.62052837951836</v>
      </c>
      <c r="N32" s="68">
        <v>12</v>
      </c>
      <c r="O32" s="71">
        <f t="shared" si="1"/>
        <v>55.24</v>
      </c>
      <c r="P32" s="66">
        <f t="shared" si="12"/>
        <v>52.62</v>
      </c>
      <c r="Q32" s="6">
        <v>2.92659</v>
      </c>
      <c r="R32" s="5">
        <f t="shared" si="8"/>
        <v>0.73164750000000001</v>
      </c>
      <c r="S32" s="6">
        <v>0.5</v>
      </c>
      <c r="T32" s="7">
        <f t="shared" si="9"/>
        <v>81.087017868358558</v>
      </c>
      <c r="U32" s="7">
        <f t="shared" si="10"/>
        <v>525.53800373417926</v>
      </c>
      <c r="V32" s="7">
        <f t="shared" si="11"/>
        <v>3.3786257445149404E-2</v>
      </c>
      <c r="W32" s="20">
        <f t="shared" si="2"/>
        <v>3.3786257445149404E-2</v>
      </c>
    </row>
    <row r="33" spans="1:23" x14ac:dyDescent="0.2">
      <c r="A33" s="49" t="s">
        <v>110</v>
      </c>
      <c r="B33" s="4" t="s">
        <v>39</v>
      </c>
      <c r="C33" s="3">
        <v>1</v>
      </c>
      <c r="D33" s="3">
        <v>6</v>
      </c>
      <c r="E33" s="5">
        <f t="shared" si="0"/>
        <v>15.24</v>
      </c>
      <c r="F33" s="31">
        <v>0.52</v>
      </c>
      <c r="G33" s="30">
        <v>11.25</v>
      </c>
      <c r="H33" s="5">
        <f t="shared" si="3"/>
        <v>182.41469247509917</v>
      </c>
      <c r="I33" s="6">
        <v>82.671510506100006</v>
      </c>
      <c r="J33" s="7">
        <f t="shared" si="4"/>
        <v>5.8123825822919528</v>
      </c>
      <c r="K33" s="7">
        <f t="shared" si="5"/>
        <v>9.8667119682462667E-2</v>
      </c>
      <c r="L33" s="7">
        <f t="shared" si="6"/>
        <v>207.84808688221756</v>
      </c>
      <c r="M33" s="7">
        <f t="shared" si="7"/>
        <v>207.94675400190002</v>
      </c>
      <c r="N33" s="68">
        <v>12</v>
      </c>
      <c r="O33" s="71">
        <f t="shared" si="1"/>
        <v>55.24</v>
      </c>
      <c r="P33" s="66">
        <f t="shared" si="12"/>
        <v>52.62</v>
      </c>
      <c r="Q33" s="6">
        <v>2.92659</v>
      </c>
      <c r="R33" s="5">
        <f t="shared" si="8"/>
        <v>0.73164750000000001</v>
      </c>
      <c r="S33" s="6">
        <v>0.5</v>
      </c>
      <c r="T33" s="7">
        <f t="shared" si="9"/>
        <v>81.087017868358558</v>
      </c>
      <c r="U33" s="7">
        <f t="shared" si="10"/>
        <v>525.53800373417926</v>
      </c>
      <c r="V33" s="7">
        <f t="shared" si="11"/>
        <v>3.3786257445149404E-2</v>
      </c>
      <c r="W33" s="20">
        <f t="shared" si="2"/>
        <v>3.3786257445149404E-2</v>
      </c>
    </row>
    <row r="34" spans="1:23" x14ac:dyDescent="0.2">
      <c r="A34" s="49" t="s">
        <v>111</v>
      </c>
      <c r="B34" s="4" t="s">
        <v>39</v>
      </c>
      <c r="C34" s="3">
        <v>1</v>
      </c>
      <c r="D34" s="3">
        <v>6</v>
      </c>
      <c r="E34" s="5">
        <f t="shared" si="0"/>
        <v>15.24</v>
      </c>
      <c r="F34" s="31">
        <v>0.52</v>
      </c>
      <c r="G34" s="30">
        <v>11.25</v>
      </c>
      <c r="H34" s="5">
        <f t="shared" si="3"/>
        <v>182.41469247509917</v>
      </c>
      <c r="I34" s="6">
        <v>86.58752942481</v>
      </c>
      <c r="J34" s="7">
        <f t="shared" si="4"/>
        <v>6.0877059677689402</v>
      </c>
      <c r="K34" s="7">
        <f t="shared" si="5"/>
        <v>9.8667119682462667E-2</v>
      </c>
      <c r="L34" s="7">
        <f t="shared" si="6"/>
        <v>217.69352257663837</v>
      </c>
      <c r="M34" s="7">
        <f t="shared" si="7"/>
        <v>217.79218969632083</v>
      </c>
      <c r="N34" s="68">
        <v>12</v>
      </c>
      <c r="O34" s="71">
        <f t="shared" si="1"/>
        <v>55.24</v>
      </c>
      <c r="P34" s="66">
        <f t="shared" si="12"/>
        <v>52.62</v>
      </c>
      <c r="Q34" s="6">
        <v>2.92659</v>
      </c>
      <c r="R34" s="5">
        <f t="shared" si="8"/>
        <v>0.73164750000000001</v>
      </c>
      <c r="S34" s="6">
        <v>0.5</v>
      </c>
      <c r="T34" s="7">
        <f t="shared" si="9"/>
        <v>81.087017868358558</v>
      </c>
      <c r="U34" s="7">
        <f t="shared" si="10"/>
        <v>525.53800373417926</v>
      </c>
      <c r="V34" s="7">
        <f t="shared" si="11"/>
        <v>3.3786257445149404E-2</v>
      </c>
      <c r="W34" s="20">
        <f t="shared" si="2"/>
        <v>3.3786257445149404E-2</v>
      </c>
    </row>
    <row r="35" spans="1:23" x14ac:dyDescent="0.2">
      <c r="A35" s="48" t="s">
        <v>112</v>
      </c>
      <c r="B35" s="4" t="s">
        <v>39</v>
      </c>
      <c r="C35" s="3">
        <v>1</v>
      </c>
      <c r="D35" s="3">
        <v>6</v>
      </c>
      <c r="E35" s="5">
        <f t="shared" si="0"/>
        <v>15.24</v>
      </c>
      <c r="F35" s="31">
        <v>0.52</v>
      </c>
      <c r="G35" s="30">
        <v>11.25</v>
      </c>
      <c r="H35" s="5">
        <f t="shared" ref="H35:H98" si="13">IF(E35&lt;&gt;"",PI()*(E35^2)/4,"")</f>
        <v>182.41469247509917</v>
      </c>
      <c r="I35" s="6">
        <v>88.763095490760008</v>
      </c>
      <c r="J35" s="7">
        <f t="shared" ref="J35:J98" si="14">IF(I35&lt;&gt;"",I35*0.07030696,"")</f>
        <v>6.2406634041450442</v>
      </c>
      <c r="K35" s="7">
        <f t="shared" ref="K35:K98" si="15">IF(AND(H35&lt;&gt;"",F35&lt;&gt;"",G35&lt;&gt;""),(2*(F35^2*100)*H35*SIN((PI()*G35/180)/2))/(9.8*1000),"")</f>
        <v>9.8667119682462667E-2</v>
      </c>
      <c r="L35" s="7">
        <f t="shared" ref="L35:L98" si="16">IF(AND(H35&lt;&gt;"",I35&lt;&gt;"",G35&lt;&gt;""),2*H35*J35*SIN((PI()*G35/180)/2),"")</f>
        <v>223.16320907353887</v>
      </c>
      <c r="M35" s="7">
        <f t="shared" ref="M35:M98" si="17">IF(AND(K35&lt;&gt;"",L35&lt;&gt;""),K35+L35,"")</f>
        <v>223.26187619322133</v>
      </c>
      <c r="N35" s="68">
        <v>12</v>
      </c>
      <c r="O35" s="71">
        <f t="shared" ref="O35:O98" si="18">IF(E35&lt;&gt;"",E35+40,"")</f>
        <v>55.24</v>
      </c>
      <c r="P35" s="66">
        <f t="shared" si="12"/>
        <v>52.62</v>
      </c>
      <c r="Q35" s="6">
        <v>2.92659</v>
      </c>
      <c r="R35" s="5">
        <f t="shared" ref="R35:R98" si="19">IF(Q35&lt;&gt;"",Q35/4,"")</f>
        <v>0.73164750000000001</v>
      </c>
      <c r="S35" s="6">
        <v>0.5</v>
      </c>
      <c r="T35" s="7">
        <f t="shared" ref="T35:T98" si="20">IF(AND(N35&lt;&gt;"",O35&lt;&gt;"",E35&lt;&gt;""),(N35*O35*(E35/2+45)-(PI()*E35^2/8)*N35)*0.0024,"")</f>
        <v>81.087017868358558</v>
      </c>
      <c r="U35" s="7">
        <f t="shared" ref="U35:U98" si="21">IF(AND(S35&lt;&gt;"",T35&lt;&gt;"",N35&lt;&gt;"",O35&lt;&gt;"",R35&lt;&gt;""),IF(S35*T35+N35*O35*R35&lt;M35,"Aumente L",S35*T35+N35*O35*R35),"")</f>
        <v>525.53800373417926</v>
      </c>
      <c r="V35" s="7">
        <f t="shared" ref="V35:V98" si="22">IF(AND(N35&lt;&gt;"",O35&lt;&gt;"",E35&lt;&gt;""),(N35*O35*(E35/2+45)-(PI()*E35^2/8)*N35)/1000000,"")</f>
        <v>3.3786257445149404E-2</v>
      </c>
      <c r="W35" s="20">
        <f t="shared" si="2"/>
        <v>3.3786257445149404E-2</v>
      </c>
    </row>
    <row r="36" spans="1:23" x14ac:dyDescent="0.2">
      <c r="A36" s="49" t="s">
        <v>113</v>
      </c>
      <c r="B36" s="4" t="s">
        <v>39</v>
      </c>
      <c r="C36" s="3">
        <v>1</v>
      </c>
      <c r="D36" s="3">
        <v>6</v>
      </c>
      <c r="E36" s="5">
        <f t="shared" si="0"/>
        <v>15.24</v>
      </c>
      <c r="F36" s="31">
        <v>0.52</v>
      </c>
      <c r="G36" s="30">
        <v>11.25</v>
      </c>
      <c r="H36" s="5">
        <f t="shared" si="13"/>
        <v>182.41469247509917</v>
      </c>
      <c r="I36" s="6">
        <v>84.55700109659</v>
      </c>
      <c r="J36" s="7">
        <f t="shared" si="14"/>
        <v>5.9449456938179095</v>
      </c>
      <c r="K36" s="7">
        <f t="shared" si="15"/>
        <v>9.8667119682462667E-2</v>
      </c>
      <c r="L36" s="7">
        <f t="shared" si="16"/>
        <v>212.58848184619794</v>
      </c>
      <c r="M36" s="7">
        <f t="shared" si="17"/>
        <v>212.6871489658804</v>
      </c>
      <c r="N36" s="68">
        <v>12</v>
      </c>
      <c r="O36" s="71">
        <f t="shared" si="18"/>
        <v>55.24</v>
      </c>
      <c r="P36" s="66">
        <f t="shared" si="12"/>
        <v>52.62</v>
      </c>
      <c r="Q36" s="6">
        <v>2.92659</v>
      </c>
      <c r="R36" s="5">
        <f t="shared" si="19"/>
        <v>0.73164750000000001</v>
      </c>
      <c r="S36" s="6">
        <v>0.5</v>
      </c>
      <c r="T36" s="7">
        <f t="shared" si="20"/>
        <v>81.087017868358558</v>
      </c>
      <c r="U36" s="7">
        <f t="shared" si="21"/>
        <v>525.53800373417926</v>
      </c>
      <c r="V36" s="7">
        <f t="shared" si="22"/>
        <v>3.3786257445149404E-2</v>
      </c>
      <c r="W36" s="20">
        <f t="shared" si="2"/>
        <v>3.3786257445149404E-2</v>
      </c>
    </row>
    <row r="37" spans="1:23" x14ac:dyDescent="0.2">
      <c r="A37" s="49" t="s">
        <v>114</v>
      </c>
      <c r="B37" s="4" t="s">
        <v>39</v>
      </c>
      <c r="C37" s="3">
        <v>1</v>
      </c>
      <c r="D37" s="3">
        <v>6</v>
      </c>
      <c r="E37" s="5">
        <f t="shared" si="0"/>
        <v>15.24</v>
      </c>
      <c r="F37" s="31">
        <v>0.52</v>
      </c>
      <c r="G37" s="30">
        <v>11.25</v>
      </c>
      <c r="H37" s="5">
        <f t="shared" si="13"/>
        <v>182.41469247509917</v>
      </c>
      <c r="I37" s="6">
        <v>80.205868964690012</v>
      </c>
      <c r="J37" s="7">
        <f t="shared" si="14"/>
        <v>5.6390308210657025</v>
      </c>
      <c r="K37" s="7">
        <f t="shared" si="15"/>
        <v>9.8667119682462667E-2</v>
      </c>
      <c r="L37" s="7">
        <f t="shared" si="16"/>
        <v>201.64910885239706</v>
      </c>
      <c r="M37" s="7">
        <f t="shared" si="17"/>
        <v>201.74777597207952</v>
      </c>
      <c r="N37" s="68">
        <v>12</v>
      </c>
      <c r="O37" s="71">
        <f t="shared" si="18"/>
        <v>55.24</v>
      </c>
      <c r="P37" s="66">
        <f t="shared" si="12"/>
        <v>52.62</v>
      </c>
      <c r="Q37" s="6">
        <v>2.92659</v>
      </c>
      <c r="R37" s="5">
        <f t="shared" si="19"/>
        <v>0.73164750000000001</v>
      </c>
      <c r="S37" s="6">
        <v>0.5</v>
      </c>
      <c r="T37" s="7">
        <f t="shared" si="20"/>
        <v>81.087017868358558</v>
      </c>
      <c r="U37" s="7">
        <f t="shared" si="21"/>
        <v>525.53800373417926</v>
      </c>
      <c r="V37" s="7">
        <f t="shared" si="22"/>
        <v>3.3786257445149404E-2</v>
      </c>
      <c r="W37" s="20">
        <f t="shared" si="2"/>
        <v>3.3786257445149404E-2</v>
      </c>
    </row>
    <row r="38" spans="1:23" x14ac:dyDescent="0.2">
      <c r="A38" s="49" t="s">
        <v>115</v>
      </c>
      <c r="B38" s="4" t="s">
        <v>39</v>
      </c>
      <c r="C38" s="3">
        <v>1</v>
      </c>
      <c r="D38" s="3">
        <v>6</v>
      </c>
      <c r="E38" s="5">
        <f t="shared" si="0"/>
        <v>15.24</v>
      </c>
      <c r="F38" s="31">
        <v>0.52</v>
      </c>
      <c r="G38" s="30">
        <v>11.25</v>
      </c>
      <c r="H38" s="5">
        <f t="shared" si="13"/>
        <v>182.41469247509917</v>
      </c>
      <c r="I38" s="6">
        <v>95.144755950879997</v>
      </c>
      <c r="J38" s="7">
        <f t="shared" si="14"/>
        <v>6.6893385508482819</v>
      </c>
      <c r="K38" s="7">
        <f t="shared" si="15"/>
        <v>9.8667119682462667E-2</v>
      </c>
      <c r="L38" s="7">
        <f t="shared" si="16"/>
        <v>239.2076227977802</v>
      </c>
      <c r="M38" s="7">
        <f t="shared" si="17"/>
        <v>239.30628991746266</v>
      </c>
      <c r="N38" s="68">
        <v>12</v>
      </c>
      <c r="O38" s="71">
        <f t="shared" si="18"/>
        <v>55.24</v>
      </c>
      <c r="P38" s="66">
        <f t="shared" si="12"/>
        <v>52.62</v>
      </c>
      <c r="Q38" s="6">
        <v>2.92659</v>
      </c>
      <c r="R38" s="5">
        <f t="shared" si="19"/>
        <v>0.73164750000000001</v>
      </c>
      <c r="S38" s="6">
        <v>0.5</v>
      </c>
      <c r="T38" s="7">
        <f t="shared" si="20"/>
        <v>81.087017868358558</v>
      </c>
      <c r="U38" s="7">
        <f t="shared" si="21"/>
        <v>525.53800373417926</v>
      </c>
      <c r="V38" s="7">
        <f t="shared" si="22"/>
        <v>3.3786257445149404E-2</v>
      </c>
      <c r="W38" s="20">
        <f t="shared" si="2"/>
        <v>3.3786257445149404E-2</v>
      </c>
    </row>
    <row r="39" spans="1:23" x14ac:dyDescent="0.2">
      <c r="A39" s="49" t="s">
        <v>116</v>
      </c>
      <c r="B39" s="4" t="s">
        <v>39</v>
      </c>
      <c r="C39" s="3">
        <v>1</v>
      </c>
      <c r="D39" s="3">
        <v>6</v>
      </c>
      <c r="E39" s="5">
        <f t="shared" si="0"/>
        <v>15.24</v>
      </c>
      <c r="F39" s="31">
        <v>0.52</v>
      </c>
      <c r="G39" s="30">
        <v>22.5</v>
      </c>
      <c r="H39" s="5">
        <f t="shared" si="13"/>
        <v>182.41469247509917</v>
      </c>
      <c r="I39" s="6">
        <v>95.289793688610004</v>
      </c>
      <c r="J39" s="7">
        <f t="shared" si="14"/>
        <v>6.699535713273356</v>
      </c>
      <c r="K39" s="7">
        <f t="shared" si="15"/>
        <v>0.19638402106544908</v>
      </c>
      <c r="L39" s="7">
        <f t="shared" si="16"/>
        <v>476.83732521868308</v>
      </c>
      <c r="M39" s="7">
        <f t="shared" si="17"/>
        <v>477.03370923974853</v>
      </c>
      <c r="N39" s="68">
        <v>12</v>
      </c>
      <c r="O39" s="71">
        <f t="shared" si="18"/>
        <v>55.24</v>
      </c>
      <c r="P39" s="66">
        <f t="shared" si="12"/>
        <v>52.62</v>
      </c>
      <c r="Q39" s="6">
        <v>2.92659</v>
      </c>
      <c r="R39" s="5">
        <f t="shared" si="19"/>
        <v>0.73164750000000001</v>
      </c>
      <c r="S39" s="6">
        <v>0.5</v>
      </c>
      <c r="T39" s="7">
        <f t="shared" si="20"/>
        <v>81.087017868358558</v>
      </c>
      <c r="U39" s="7">
        <f t="shared" si="21"/>
        <v>525.53800373417926</v>
      </c>
      <c r="V39" s="7">
        <f t="shared" si="22"/>
        <v>3.3786257445149404E-2</v>
      </c>
      <c r="W39" s="20">
        <f t="shared" si="2"/>
        <v>3.3786257445149404E-2</v>
      </c>
    </row>
    <row r="40" spans="1:23" x14ac:dyDescent="0.2">
      <c r="A40" s="49" t="s">
        <v>117</v>
      </c>
      <c r="B40" s="4" t="s">
        <v>39</v>
      </c>
      <c r="C40" s="3">
        <v>1</v>
      </c>
      <c r="D40" s="3">
        <v>6</v>
      </c>
      <c r="E40" s="5">
        <f t="shared" si="0"/>
        <v>15.24</v>
      </c>
      <c r="F40" s="31">
        <v>0.52</v>
      </c>
      <c r="G40" s="30">
        <v>11.25</v>
      </c>
      <c r="H40" s="5">
        <f t="shared" si="13"/>
        <v>182.41469247509917</v>
      </c>
      <c r="I40" s="6">
        <v>95.724906901799997</v>
      </c>
      <c r="J40" s="7">
        <f t="shared" si="14"/>
        <v>6.7301272005485764</v>
      </c>
      <c r="K40" s="7">
        <f t="shared" si="15"/>
        <v>9.8667119682462667E-2</v>
      </c>
      <c r="L40" s="7">
        <f t="shared" si="16"/>
        <v>240.66620586362029</v>
      </c>
      <c r="M40" s="7">
        <f t="shared" si="17"/>
        <v>240.76487298330275</v>
      </c>
      <c r="N40" s="68">
        <v>12</v>
      </c>
      <c r="O40" s="71">
        <f t="shared" si="18"/>
        <v>55.24</v>
      </c>
      <c r="P40" s="66">
        <f t="shared" si="12"/>
        <v>52.62</v>
      </c>
      <c r="Q40" s="6">
        <v>2.92659</v>
      </c>
      <c r="R40" s="5">
        <f t="shared" si="19"/>
        <v>0.73164750000000001</v>
      </c>
      <c r="S40" s="6">
        <v>0.5</v>
      </c>
      <c r="T40" s="7">
        <f t="shared" si="20"/>
        <v>81.087017868358558</v>
      </c>
      <c r="U40" s="7">
        <f t="shared" si="21"/>
        <v>525.53800373417926</v>
      </c>
      <c r="V40" s="7">
        <f t="shared" si="22"/>
        <v>3.3786257445149404E-2</v>
      </c>
      <c r="W40" s="20">
        <f t="shared" si="2"/>
        <v>3.3786257445149404E-2</v>
      </c>
    </row>
    <row r="41" spans="1:23" x14ac:dyDescent="0.2">
      <c r="A41" s="49" t="s">
        <v>118</v>
      </c>
      <c r="B41" s="4" t="s">
        <v>39</v>
      </c>
      <c r="C41" s="3">
        <v>1</v>
      </c>
      <c r="D41" s="3">
        <v>6</v>
      </c>
      <c r="E41" s="5">
        <f t="shared" si="0"/>
        <v>15.24</v>
      </c>
      <c r="F41" s="31">
        <v>0.52</v>
      </c>
      <c r="G41" s="30">
        <v>11.25</v>
      </c>
      <c r="H41" s="5">
        <f t="shared" si="13"/>
        <v>182.41469247509917</v>
      </c>
      <c r="I41" s="6">
        <v>95.724906901799997</v>
      </c>
      <c r="J41" s="7">
        <f t="shared" si="14"/>
        <v>6.7301272005485764</v>
      </c>
      <c r="K41" s="7">
        <f t="shared" si="15"/>
        <v>9.8667119682462667E-2</v>
      </c>
      <c r="L41" s="7">
        <f t="shared" si="16"/>
        <v>240.66620586362029</v>
      </c>
      <c r="M41" s="7">
        <f t="shared" si="17"/>
        <v>240.76487298330275</v>
      </c>
      <c r="N41" s="68">
        <v>12</v>
      </c>
      <c r="O41" s="71">
        <f t="shared" si="18"/>
        <v>55.24</v>
      </c>
      <c r="P41" s="66">
        <f t="shared" si="12"/>
        <v>52.62</v>
      </c>
      <c r="Q41" s="6">
        <v>2.92659</v>
      </c>
      <c r="R41" s="5">
        <f t="shared" si="19"/>
        <v>0.73164750000000001</v>
      </c>
      <c r="S41" s="6">
        <v>0.5</v>
      </c>
      <c r="T41" s="7">
        <f t="shared" si="20"/>
        <v>81.087017868358558</v>
      </c>
      <c r="U41" s="7">
        <f t="shared" si="21"/>
        <v>525.53800373417926</v>
      </c>
      <c r="V41" s="7">
        <f t="shared" si="22"/>
        <v>3.3786257445149404E-2</v>
      </c>
      <c r="W41" s="20">
        <f t="shared" si="2"/>
        <v>3.3786257445149404E-2</v>
      </c>
    </row>
    <row r="42" spans="1:23" x14ac:dyDescent="0.2">
      <c r="A42" s="48" t="s">
        <v>119</v>
      </c>
      <c r="B42" s="4" t="s">
        <v>39</v>
      </c>
      <c r="C42" s="3">
        <v>1</v>
      </c>
      <c r="D42" s="3">
        <v>6</v>
      </c>
      <c r="E42" s="5">
        <f t="shared" si="0"/>
        <v>15.24</v>
      </c>
      <c r="F42" s="31">
        <v>0.52</v>
      </c>
      <c r="G42" s="30">
        <v>11.25</v>
      </c>
      <c r="H42" s="5">
        <f t="shared" si="13"/>
        <v>182.41469247509917</v>
      </c>
      <c r="I42" s="6">
        <v>95.724906901799997</v>
      </c>
      <c r="J42" s="7">
        <f t="shared" si="14"/>
        <v>6.7301272005485764</v>
      </c>
      <c r="K42" s="7">
        <f t="shared" si="15"/>
        <v>9.8667119682462667E-2</v>
      </c>
      <c r="L42" s="7">
        <f t="shared" si="16"/>
        <v>240.66620586362029</v>
      </c>
      <c r="M42" s="7">
        <f t="shared" si="17"/>
        <v>240.76487298330275</v>
      </c>
      <c r="N42" s="68">
        <v>12</v>
      </c>
      <c r="O42" s="71">
        <f t="shared" si="18"/>
        <v>55.24</v>
      </c>
      <c r="P42" s="66">
        <f t="shared" si="12"/>
        <v>52.62</v>
      </c>
      <c r="Q42" s="6">
        <v>2.92659</v>
      </c>
      <c r="R42" s="5">
        <f t="shared" si="19"/>
        <v>0.73164750000000001</v>
      </c>
      <c r="S42" s="6">
        <v>0.5</v>
      </c>
      <c r="T42" s="7">
        <f t="shared" si="20"/>
        <v>81.087017868358558</v>
      </c>
      <c r="U42" s="7">
        <f t="shared" si="21"/>
        <v>525.53800373417926</v>
      </c>
      <c r="V42" s="7">
        <f t="shared" si="22"/>
        <v>3.3786257445149404E-2</v>
      </c>
      <c r="W42" s="20">
        <f t="shared" si="2"/>
        <v>3.3786257445149404E-2</v>
      </c>
    </row>
    <row r="43" spans="1:23" x14ac:dyDescent="0.2">
      <c r="A43" s="49" t="s">
        <v>120</v>
      </c>
      <c r="B43" s="4" t="s">
        <v>39</v>
      </c>
      <c r="C43" s="3">
        <v>1</v>
      </c>
      <c r="D43" s="3">
        <v>6</v>
      </c>
      <c r="E43" s="5">
        <f t="shared" si="0"/>
        <v>15.24</v>
      </c>
      <c r="F43" s="31">
        <v>0.52</v>
      </c>
      <c r="G43" s="30">
        <v>11.25</v>
      </c>
      <c r="H43" s="5">
        <f t="shared" si="13"/>
        <v>182.41469247509917</v>
      </c>
      <c r="I43" s="6">
        <v>91.66385024536001</v>
      </c>
      <c r="J43" s="7">
        <f t="shared" si="14"/>
        <v>6.4446066526465167</v>
      </c>
      <c r="K43" s="7">
        <f t="shared" si="15"/>
        <v>9.8667119682462667E-2</v>
      </c>
      <c r="L43" s="7">
        <f t="shared" si="16"/>
        <v>230.45612440273948</v>
      </c>
      <c r="M43" s="7">
        <f t="shared" si="17"/>
        <v>230.55479152242194</v>
      </c>
      <c r="N43" s="68">
        <v>12</v>
      </c>
      <c r="O43" s="71">
        <f t="shared" si="18"/>
        <v>55.24</v>
      </c>
      <c r="P43" s="66">
        <f t="shared" si="12"/>
        <v>52.62</v>
      </c>
      <c r="Q43" s="6">
        <v>2.92659</v>
      </c>
      <c r="R43" s="5">
        <f t="shared" si="19"/>
        <v>0.73164750000000001</v>
      </c>
      <c r="S43" s="6">
        <v>0.5</v>
      </c>
      <c r="T43" s="7">
        <f t="shared" si="20"/>
        <v>81.087017868358558</v>
      </c>
      <c r="U43" s="7">
        <f t="shared" si="21"/>
        <v>525.53800373417926</v>
      </c>
      <c r="V43" s="7">
        <f t="shared" si="22"/>
        <v>3.3786257445149404E-2</v>
      </c>
      <c r="W43" s="20">
        <f t="shared" si="2"/>
        <v>3.3786257445149404E-2</v>
      </c>
    </row>
    <row r="44" spans="1:23" x14ac:dyDescent="0.2">
      <c r="A44" s="49" t="s">
        <v>121</v>
      </c>
      <c r="B44" s="4" t="s">
        <v>39</v>
      </c>
      <c r="C44" s="3">
        <v>1</v>
      </c>
      <c r="D44" s="3">
        <v>6</v>
      </c>
      <c r="E44" s="5">
        <f t="shared" si="0"/>
        <v>15.24</v>
      </c>
      <c r="F44" s="31">
        <v>0.52</v>
      </c>
      <c r="G44" s="30">
        <v>11.25</v>
      </c>
      <c r="H44" s="5">
        <f t="shared" si="13"/>
        <v>182.41469247509917</v>
      </c>
      <c r="I44" s="6">
        <v>87.312718113459994</v>
      </c>
      <c r="J44" s="7">
        <f t="shared" si="14"/>
        <v>6.138691779894307</v>
      </c>
      <c r="K44" s="7">
        <f t="shared" si="15"/>
        <v>9.8667119682462667E-2</v>
      </c>
      <c r="L44" s="7">
        <f t="shared" si="16"/>
        <v>219.51675140893849</v>
      </c>
      <c r="M44" s="7">
        <f t="shared" si="17"/>
        <v>219.61541852862095</v>
      </c>
      <c r="N44" s="68">
        <v>12</v>
      </c>
      <c r="O44" s="71">
        <f t="shared" si="18"/>
        <v>55.24</v>
      </c>
      <c r="P44" s="66">
        <f t="shared" si="12"/>
        <v>52.62</v>
      </c>
      <c r="Q44" s="6">
        <v>2.92659</v>
      </c>
      <c r="R44" s="5">
        <f t="shared" si="19"/>
        <v>0.73164750000000001</v>
      </c>
      <c r="S44" s="6">
        <v>0.5</v>
      </c>
      <c r="T44" s="7">
        <f t="shared" si="20"/>
        <v>81.087017868358558</v>
      </c>
      <c r="U44" s="7">
        <f t="shared" si="21"/>
        <v>525.53800373417926</v>
      </c>
      <c r="V44" s="7">
        <f t="shared" si="22"/>
        <v>3.3786257445149404E-2</v>
      </c>
      <c r="W44" s="20">
        <f t="shared" si="2"/>
        <v>3.3786257445149404E-2</v>
      </c>
    </row>
    <row r="45" spans="1:23" x14ac:dyDescent="0.2">
      <c r="A45" s="49" t="s">
        <v>122</v>
      </c>
      <c r="B45" s="4" t="s">
        <v>39</v>
      </c>
      <c r="C45" s="3">
        <v>1</v>
      </c>
      <c r="D45" s="3">
        <v>6</v>
      </c>
      <c r="E45" s="5">
        <f t="shared" si="0"/>
        <v>15.24</v>
      </c>
      <c r="F45" s="31">
        <v>0.52</v>
      </c>
      <c r="G45" s="30">
        <v>11.25</v>
      </c>
      <c r="H45" s="5">
        <f t="shared" si="13"/>
        <v>182.41469247509917</v>
      </c>
      <c r="I45" s="6">
        <v>85.862340736160007</v>
      </c>
      <c r="J45" s="7">
        <f t="shared" si="14"/>
        <v>6.0367201556435726</v>
      </c>
      <c r="K45" s="7">
        <f t="shared" si="15"/>
        <v>9.8667119682462667E-2</v>
      </c>
      <c r="L45" s="7">
        <f t="shared" si="16"/>
        <v>215.87029374433826</v>
      </c>
      <c r="M45" s="7">
        <f t="shared" si="17"/>
        <v>215.96896086402072</v>
      </c>
      <c r="N45" s="68">
        <v>12</v>
      </c>
      <c r="O45" s="71">
        <f t="shared" si="18"/>
        <v>55.24</v>
      </c>
      <c r="P45" s="66">
        <f t="shared" si="12"/>
        <v>52.62</v>
      </c>
      <c r="Q45" s="6">
        <v>2.92659</v>
      </c>
      <c r="R45" s="5">
        <f t="shared" si="19"/>
        <v>0.73164750000000001</v>
      </c>
      <c r="S45" s="6">
        <v>0.5</v>
      </c>
      <c r="T45" s="7">
        <f t="shared" si="20"/>
        <v>81.087017868358558</v>
      </c>
      <c r="U45" s="7">
        <f t="shared" si="21"/>
        <v>525.53800373417926</v>
      </c>
      <c r="V45" s="7">
        <f t="shared" si="22"/>
        <v>3.3786257445149404E-2</v>
      </c>
      <c r="W45" s="20">
        <f t="shared" si="2"/>
        <v>3.3786257445149404E-2</v>
      </c>
    </row>
    <row r="46" spans="1:23" x14ac:dyDescent="0.2">
      <c r="A46" s="49" t="s">
        <v>123</v>
      </c>
      <c r="B46" s="4" t="s">
        <v>39</v>
      </c>
      <c r="C46" s="3">
        <v>1</v>
      </c>
      <c r="D46" s="3">
        <v>6</v>
      </c>
      <c r="E46" s="5">
        <f t="shared" si="0"/>
        <v>15.24</v>
      </c>
      <c r="F46" s="31">
        <v>0.52</v>
      </c>
      <c r="G46" s="30">
        <v>22.5</v>
      </c>
      <c r="H46" s="5">
        <f t="shared" si="13"/>
        <v>182.41469247509917</v>
      </c>
      <c r="I46" s="6">
        <v>87.022642638000008</v>
      </c>
      <c r="J46" s="7">
        <f t="shared" si="14"/>
        <v>6.1182974550441616</v>
      </c>
      <c r="K46" s="7">
        <f t="shared" si="15"/>
        <v>0.19638402106544908</v>
      </c>
      <c r="L46" s="7">
        <f t="shared" si="16"/>
        <v>435.46787691203934</v>
      </c>
      <c r="M46" s="7">
        <f t="shared" si="17"/>
        <v>435.6642609331048</v>
      </c>
      <c r="N46" s="68">
        <v>12</v>
      </c>
      <c r="O46" s="71">
        <f t="shared" si="18"/>
        <v>55.24</v>
      </c>
      <c r="P46" s="66">
        <f t="shared" si="12"/>
        <v>52.62</v>
      </c>
      <c r="Q46" s="6">
        <v>2.92659</v>
      </c>
      <c r="R46" s="5">
        <f t="shared" si="19"/>
        <v>0.73164750000000001</v>
      </c>
      <c r="S46" s="6">
        <v>0.5</v>
      </c>
      <c r="T46" s="7">
        <f t="shared" si="20"/>
        <v>81.087017868358558</v>
      </c>
      <c r="U46" s="7">
        <f t="shared" si="21"/>
        <v>525.53800373417926</v>
      </c>
      <c r="V46" s="7">
        <f t="shared" si="22"/>
        <v>3.3786257445149404E-2</v>
      </c>
      <c r="W46" s="20">
        <f t="shared" si="2"/>
        <v>3.3786257445149404E-2</v>
      </c>
    </row>
    <row r="47" spans="1:23" x14ac:dyDescent="0.2">
      <c r="A47" s="49" t="s">
        <v>124</v>
      </c>
      <c r="B47" s="4" t="s">
        <v>39</v>
      </c>
      <c r="C47" s="3">
        <v>1</v>
      </c>
      <c r="D47" s="3">
        <v>6</v>
      </c>
      <c r="E47" s="5">
        <f t="shared" si="0"/>
        <v>15.24</v>
      </c>
      <c r="F47" s="31">
        <v>0.52</v>
      </c>
      <c r="G47" s="30">
        <v>11.25</v>
      </c>
      <c r="H47" s="5">
        <f t="shared" si="13"/>
        <v>182.41469247509917</v>
      </c>
      <c r="I47" s="6">
        <v>81.656246341989998</v>
      </c>
      <c r="J47" s="7">
        <f t="shared" si="14"/>
        <v>5.741002445316437</v>
      </c>
      <c r="K47" s="7">
        <f t="shared" si="15"/>
        <v>9.8667119682462667E-2</v>
      </c>
      <c r="L47" s="7">
        <f t="shared" si="16"/>
        <v>205.29556651699733</v>
      </c>
      <c r="M47" s="7">
        <f t="shared" si="17"/>
        <v>205.39423363667979</v>
      </c>
      <c r="N47" s="68">
        <v>12</v>
      </c>
      <c r="O47" s="71">
        <f t="shared" si="18"/>
        <v>55.24</v>
      </c>
      <c r="P47" s="66">
        <f t="shared" si="12"/>
        <v>52.62</v>
      </c>
      <c r="Q47" s="6">
        <v>2.92659</v>
      </c>
      <c r="R47" s="5">
        <f t="shared" si="19"/>
        <v>0.73164750000000001</v>
      </c>
      <c r="S47" s="6">
        <v>0.5</v>
      </c>
      <c r="T47" s="7">
        <f t="shared" si="20"/>
        <v>81.087017868358558</v>
      </c>
      <c r="U47" s="7">
        <f t="shared" si="21"/>
        <v>525.53800373417926</v>
      </c>
      <c r="V47" s="7">
        <f t="shared" si="22"/>
        <v>3.3786257445149404E-2</v>
      </c>
      <c r="W47" s="20">
        <f t="shared" si="2"/>
        <v>3.3786257445149404E-2</v>
      </c>
    </row>
    <row r="48" spans="1:23" x14ac:dyDescent="0.2">
      <c r="A48" s="49" t="s">
        <v>125</v>
      </c>
      <c r="B48" s="4" t="s">
        <v>39</v>
      </c>
      <c r="C48" s="3">
        <v>1</v>
      </c>
      <c r="D48" s="3">
        <v>6</v>
      </c>
      <c r="E48" s="5">
        <f t="shared" si="0"/>
        <v>15.24</v>
      </c>
      <c r="F48" s="31">
        <v>0.49</v>
      </c>
      <c r="G48" s="30">
        <v>11.25</v>
      </c>
      <c r="H48" s="5">
        <f t="shared" si="13"/>
        <v>182.41469247509917</v>
      </c>
      <c r="I48" s="6">
        <v>76.14481230825001</v>
      </c>
      <c r="J48" s="7">
        <f t="shared" si="14"/>
        <v>5.353510273163641</v>
      </c>
      <c r="K48" s="7">
        <f t="shared" si="15"/>
        <v>8.7610855901476631E-2</v>
      </c>
      <c r="L48" s="7">
        <f t="shared" si="16"/>
        <v>191.43902739151619</v>
      </c>
      <c r="M48" s="7">
        <f t="shared" si="17"/>
        <v>191.52663824741768</v>
      </c>
      <c r="N48" s="68">
        <v>12</v>
      </c>
      <c r="O48" s="71">
        <f t="shared" si="18"/>
        <v>55.24</v>
      </c>
      <c r="P48" s="66">
        <f t="shared" si="12"/>
        <v>52.62</v>
      </c>
      <c r="Q48" s="6">
        <v>2.92659</v>
      </c>
      <c r="R48" s="5">
        <f t="shared" si="19"/>
        <v>0.73164750000000001</v>
      </c>
      <c r="S48" s="6">
        <v>0.5</v>
      </c>
      <c r="T48" s="7">
        <f t="shared" si="20"/>
        <v>81.087017868358558</v>
      </c>
      <c r="U48" s="7">
        <f t="shared" si="21"/>
        <v>525.53800373417926</v>
      </c>
      <c r="V48" s="7">
        <f t="shared" si="22"/>
        <v>3.3786257445149404E-2</v>
      </c>
      <c r="W48" s="20">
        <f t="shared" si="2"/>
        <v>3.3786257445149404E-2</v>
      </c>
    </row>
    <row r="49" spans="1:23" x14ac:dyDescent="0.2">
      <c r="A49" s="48" t="s">
        <v>126</v>
      </c>
      <c r="B49" s="4" t="s">
        <v>39</v>
      </c>
      <c r="C49" s="3">
        <v>1</v>
      </c>
      <c r="D49" s="3">
        <v>6</v>
      </c>
      <c r="E49" s="5">
        <f t="shared" si="0"/>
        <v>15.24</v>
      </c>
      <c r="F49" s="31">
        <v>0.49</v>
      </c>
      <c r="G49" s="30">
        <v>11.25</v>
      </c>
      <c r="H49" s="5">
        <f t="shared" si="13"/>
        <v>182.41469247509917</v>
      </c>
      <c r="I49" s="6">
        <v>76.289850045980003</v>
      </c>
      <c r="J49" s="7">
        <f t="shared" si="14"/>
        <v>5.3637074355887142</v>
      </c>
      <c r="K49" s="7">
        <f t="shared" si="15"/>
        <v>8.7610855901476631E-2</v>
      </c>
      <c r="L49" s="7">
        <f t="shared" si="16"/>
        <v>191.80367315797619</v>
      </c>
      <c r="M49" s="7">
        <f t="shared" si="17"/>
        <v>191.89128401387768</v>
      </c>
      <c r="N49" s="68">
        <v>12</v>
      </c>
      <c r="O49" s="71">
        <f t="shared" si="18"/>
        <v>55.24</v>
      </c>
      <c r="P49" s="66">
        <f t="shared" si="12"/>
        <v>52.62</v>
      </c>
      <c r="Q49" s="6">
        <v>2.92659</v>
      </c>
      <c r="R49" s="5">
        <f t="shared" si="19"/>
        <v>0.73164750000000001</v>
      </c>
      <c r="S49" s="6">
        <v>0.5</v>
      </c>
      <c r="T49" s="7">
        <f t="shared" si="20"/>
        <v>81.087017868358558</v>
      </c>
      <c r="U49" s="7">
        <f t="shared" si="21"/>
        <v>525.53800373417926</v>
      </c>
      <c r="V49" s="7">
        <f t="shared" si="22"/>
        <v>3.3786257445149404E-2</v>
      </c>
      <c r="W49" s="20">
        <f t="shared" si="2"/>
        <v>3.3786257445149404E-2</v>
      </c>
    </row>
    <row r="50" spans="1:23" x14ac:dyDescent="0.2">
      <c r="A50" s="49" t="s">
        <v>127</v>
      </c>
      <c r="B50" s="4" t="s">
        <v>39</v>
      </c>
      <c r="C50" s="3">
        <v>1</v>
      </c>
      <c r="D50" s="3">
        <v>6</v>
      </c>
      <c r="E50" s="5">
        <f t="shared" si="0"/>
        <v>15.24</v>
      </c>
      <c r="F50" s="31">
        <v>0.49</v>
      </c>
      <c r="G50" s="30">
        <v>11.25</v>
      </c>
      <c r="H50" s="5">
        <f t="shared" si="13"/>
        <v>182.41469247509917</v>
      </c>
      <c r="I50" s="6">
        <v>74.69443493095001</v>
      </c>
      <c r="J50" s="7">
        <f t="shared" si="14"/>
        <v>5.2515386489129048</v>
      </c>
      <c r="K50" s="7">
        <f t="shared" si="15"/>
        <v>8.7610855901476631E-2</v>
      </c>
      <c r="L50" s="7">
        <f t="shared" si="16"/>
        <v>187.79256972691584</v>
      </c>
      <c r="M50" s="7">
        <f t="shared" si="17"/>
        <v>187.88018058281733</v>
      </c>
      <c r="N50" s="68">
        <v>12</v>
      </c>
      <c r="O50" s="71">
        <f t="shared" si="18"/>
        <v>55.24</v>
      </c>
      <c r="P50" s="66">
        <f t="shared" si="12"/>
        <v>52.62</v>
      </c>
      <c r="Q50" s="6">
        <v>2.92659</v>
      </c>
      <c r="R50" s="5">
        <f t="shared" si="19"/>
        <v>0.73164750000000001</v>
      </c>
      <c r="S50" s="6">
        <v>0.5</v>
      </c>
      <c r="T50" s="7">
        <f t="shared" si="20"/>
        <v>81.087017868358558</v>
      </c>
      <c r="U50" s="7">
        <f t="shared" si="21"/>
        <v>525.53800373417926</v>
      </c>
      <c r="V50" s="7">
        <f t="shared" si="22"/>
        <v>3.3786257445149404E-2</v>
      </c>
      <c r="W50" s="20">
        <f t="shared" si="2"/>
        <v>3.3786257445149404E-2</v>
      </c>
    </row>
    <row r="51" spans="1:23" x14ac:dyDescent="0.2">
      <c r="A51" s="49" t="s">
        <v>128</v>
      </c>
      <c r="B51" s="4" t="s">
        <v>39</v>
      </c>
      <c r="C51" s="3">
        <v>1</v>
      </c>
      <c r="D51" s="3">
        <v>6</v>
      </c>
      <c r="E51" s="5">
        <f t="shared" si="0"/>
        <v>15.24</v>
      </c>
      <c r="F51" s="31">
        <v>0.49</v>
      </c>
      <c r="G51" s="30">
        <v>11.25</v>
      </c>
      <c r="H51" s="5">
        <f t="shared" si="13"/>
        <v>182.41469247509917</v>
      </c>
      <c r="I51" s="6">
        <v>73.824208504569995</v>
      </c>
      <c r="J51" s="7">
        <f t="shared" si="14"/>
        <v>5.190355674362463</v>
      </c>
      <c r="K51" s="7">
        <f t="shared" si="15"/>
        <v>8.7610855901476631E-2</v>
      </c>
      <c r="L51" s="7">
        <f t="shared" si="16"/>
        <v>185.60469512815567</v>
      </c>
      <c r="M51" s="7">
        <f t="shared" si="17"/>
        <v>185.69230598405716</v>
      </c>
      <c r="N51" s="68">
        <v>12</v>
      </c>
      <c r="O51" s="71">
        <f t="shared" si="18"/>
        <v>55.24</v>
      </c>
      <c r="P51" s="66">
        <f t="shared" si="12"/>
        <v>52.62</v>
      </c>
      <c r="Q51" s="6">
        <v>2.92659</v>
      </c>
      <c r="R51" s="5">
        <f t="shared" si="19"/>
        <v>0.73164750000000001</v>
      </c>
      <c r="S51" s="6">
        <v>0.5</v>
      </c>
      <c r="T51" s="7">
        <f t="shared" si="20"/>
        <v>81.087017868358558</v>
      </c>
      <c r="U51" s="7">
        <f t="shared" si="21"/>
        <v>525.53800373417926</v>
      </c>
      <c r="V51" s="7">
        <f t="shared" si="22"/>
        <v>3.3786257445149404E-2</v>
      </c>
      <c r="W51" s="20">
        <f t="shared" si="2"/>
        <v>3.3786257445149404E-2</v>
      </c>
    </row>
    <row r="52" spans="1:23" x14ac:dyDescent="0.2">
      <c r="A52" s="49" t="s">
        <v>129</v>
      </c>
      <c r="B52" s="4" t="s">
        <v>39</v>
      </c>
      <c r="C52" s="3">
        <v>1</v>
      </c>
      <c r="D52" s="3">
        <v>6</v>
      </c>
      <c r="E52" s="5">
        <f t="shared" si="0"/>
        <v>15.24</v>
      </c>
      <c r="F52" s="31">
        <v>0.49</v>
      </c>
      <c r="G52" s="30">
        <v>11.25</v>
      </c>
      <c r="H52" s="5">
        <f t="shared" si="13"/>
        <v>182.41469247509917</v>
      </c>
      <c r="I52" s="6">
        <v>74.69443493095001</v>
      </c>
      <c r="J52" s="7">
        <f t="shared" si="14"/>
        <v>5.2515386489129048</v>
      </c>
      <c r="K52" s="7">
        <f t="shared" si="15"/>
        <v>8.7610855901476631E-2</v>
      </c>
      <c r="L52" s="7">
        <f t="shared" si="16"/>
        <v>187.79256972691584</v>
      </c>
      <c r="M52" s="7">
        <f t="shared" si="17"/>
        <v>187.88018058281733</v>
      </c>
      <c r="N52" s="68">
        <v>12</v>
      </c>
      <c r="O52" s="71">
        <f t="shared" si="18"/>
        <v>55.24</v>
      </c>
      <c r="P52" s="66">
        <f t="shared" si="12"/>
        <v>52.62</v>
      </c>
      <c r="Q52" s="6">
        <v>2.92659</v>
      </c>
      <c r="R52" s="5">
        <f t="shared" si="19"/>
        <v>0.73164750000000001</v>
      </c>
      <c r="S52" s="6">
        <v>0.5</v>
      </c>
      <c r="T52" s="7">
        <f t="shared" si="20"/>
        <v>81.087017868358558</v>
      </c>
      <c r="U52" s="7">
        <f t="shared" si="21"/>
        <v>525.53800373417926</v>
      </c>
      <c r="V52" s="7">
        <f t="shared" si="22"/>
        <v>3.3786257445149404E-2</v>
      </c>
      <c r="W52" s="20">
        <f t="shared" si="2"/>
        <v>3.3786257445149404E-2</v>
      </c>
    </row>
    <row r="53" spans="1:23" x14ac:dyDescent="0.2">
      <c r="A53" s="49" t="s">
        <v>130</v>
      </c>
      <c r="B53" s="4" t="s">
        <v>39</v>
      </c>
      <c r="C53" s="3">
        <v>1</v>
      </c>
      <c r="D53" s="3">
        <v>6</v>
      </c>
      <c r="E53" s="5">
        <f t="shared" si="0"/>
        <v>15.24</v>
      </c>
      <c r="F53" s="31">
        <v>0.49</v>
      </c>
      <c r="G53" s="30">
        <v>11.25</v>
      </c>
      <c r="H53" s="5">
        <f t="shared" si="13"/>
        <v>182.41469247509917</v>
      </c>
      <c r="I53" s="6">
        <v>78.900529325120004</v>
      </c>
      <c r="J53" s="7">
        <f t="shared" si="14"/>
        <v>5.5472563592400395</v>
      </c>
      <c r="K53" s="7">
        <f t="shared" si="15"/>
        <v>8.7610855901476631E-2</v>
      </c>
      <c r="L53" s="7">
        <f t="shared" si="16"/>
        <v>198.36729695425677</v>
      </c>
      <c r="M53" s="7">
        <f t="shared" si="17"/>
        <v>198.45490781015826</v>
      </c>
      <c r="N53" s="68">
        <v>12</v>
      </c>
      <c r="O53" s="71">
        <f t="shared" si="18"/>
        <v>55.24</v>
      </c>
      <c r="P53" s="66">
        <f t="shared" si="12"/>
        <v>52.62</v>
      </c>
      <c r="Q53" s="6">
        <v>2.92659</v>
      </c>
      <c r="R53" s="5">
        <f t="shared" si="19"/>
        <v>0.73164750000000001</v>
      </c>
      <c r="S53" s="6">
        <v>0.5</v>
      </c>
      <c r="T53" s="7">
        <f t="shared" si="20"/>
        <v>81.087017868358558</v>
      </c>
      <c r="U53" s="7">
        <f t="shared" si="21"/>
        <v>525.53800373417926</v>
      </c>
      <c r="V53" s="7">
        <f t="shared" si="22"/>
        <v>3.3786257445149404E-2</v>
      </c>
      <c r="W53" s="20">
        <f t="shared" si="2"/>
        <v>3.3786257445149404E-2</v>
      </c>
    </row>
    <row r="54" spans="1:23" x14ac:dyDescent="0.2">
      <c r="A54" s="49" t="s">
        <v>131</v>
      </c>
      <c r="B54" s="4" t="s">
        <v>39</v>
      </c>
      <c r="C54" s="3">
        <v>1</v>
      </c>
      <c r="D54" s="3">
        <v>6</v>
      </c>
      <c r="E54" s="5">
        <f t="shared" si="0"/>
        <v>15.24</v>
      </c>
      <c r="F54" s="31">
        <v>0.49</v>
      </c>
      <c r="G54" s="30">
        <v>11.25</v>
      </c>
      <c r="H54" s="5">
        <f t="shared" si="13"/>
        <v>182.41469247509917</v>
      </c>
      <c r="I54" s="6">
        <v>79.770755751500005</v>
      </c>
      <c r="J54" s="7">
        <f t="shared" si="14"/>
        <v>5.6084393337904812</v>
      </c>
      <c r="K54" s="7">
        <f t="shared" si="15"/>
        <v>8.7610855901476631E-2</v>
      </c>
      <c r="L54" s="7">
        <f t="shared" si="16"/>
        <v>200.55517155301695</v>
      </c>
      <c r="M54" s="7">
        <f t="shared" si="17"/>
        <v>200.64278240891844</v>
      </c>
      <c r="N54" s="68">
        <v>12</v>
      </c>
      <c r="O54" s="71">
        <f t="shared" si="18"/>
        <v>55.24</v>
      </c>
      <c r="P54" s="66">
        <f t="shared" si="12"/>
        <v>52.62</v>
      </c>
      <c r="Q54" s="6">
        <v>2.92659</v>
      </c>
      <c r="R54" s="5">
        <f t="shared" si="19"/>
        <v>0.73164750000000001</v>
      </c>
      <c r="S54" s="6">
        <v>0.5</v>
      </c>
      <c r="T54" s="7">
        <f t="shared" si="20"/>
        <v>81.087017868358558</v>
      </c>
      <c r="U54" s="7">
        <f t="shared" si="21"/>
        <v>525.53800373417926</v>
      </c>
      <c r="V54" s="7">
        <f t="shared" si="22"/>
        <v>3.3786257445149404E-2</v>
      </c>
      <c r="W54" s="20">
        <f t="shared" si="2"/>
        <v>3.3786257445149404E-2</v>
      </c>
    </row>
    <row r="55" spans="1:23" x14ac:dyDescent="0.2">
      <c r="A55" s="49" t="s">
        <v>132</v>
      </c>
      <c r="B55" s="4" t="s">
        <v>39</v>
      </c>
      <c r="C55" s="3">
        <v>1</v>
      </c>
      <c r="D55" s="3">
        <v>6</v>
      </c>
      <c r="E55" s="5">
        <f t="shared" si="0"/>
        <v>15.24</v>
      </c>
      <c r="F55" s="31">
        <v>0.49</v>
      </c>
      <c r="G55" s="30">
        <v>22.5</v>
      </c>
      <c r="H55" s="5">
        <f t="shared" si="13"/>
        <v>182.41469247509917</v>
      </c>
      <c r="I55" s="6">
        <v>78.175340636469997</v>
      </c>
      <c r="J55" s="7">
        <f t="shared" si="14"/>
        <v>5.4962705471146709</v>
      </c>
      <c r="K55" s="7">
        <f t="shared" si="15"/>
        <v>0.17437797136765648</v>
      </c>
      <c r="L55" s="7">
        <f t="shared" si="16"/>
        <v>391.19530942598197</v>
      </c>
      <c r="M55" s="7">
        <f t="shared" si="17"/>
        <v>391.36968739734965</v>
      </c>
      <c r="N55" s="68">
        <v>12</v>
      </c>
      <c r="O55" s="71">
        <f t="shared" si="18"/>
        <v>55.24</v>
      </c>
      <c r="P55" s="66">
        <f t="shared" si="12"/>
        <v>52.62</v>
      </c>
      <c r="Q55" s="6">
        <v>2.92659</v>
      </c>
      <c r="R55" s="5">
        <f t="shared" si="19"/>
        <v>0.73164750000000001</v>
      </c>
      <c r="S55" s="6">
        <v>0.5</v>
      </c>
      <c r="T55" s="7">
        <f t="shared" si="20"/>
        <v>81.087017868358558</v>
      </c>
      <c r="U55" s="7">
        <f t="shared" si="21"/>
        <v>525.53800373417926</v>
      </c>
      <c r="V55" s="7">
        <f t="shared" si="22"/>
        <v>3.3786257445149404E-2</v>
      </c>
      <c r="W55" s="20">
        <f t="shared" si="2"/>
        <v>3.3786257445149404E-2</v>
      </c>
    </row>
    <row r="56" spans="1:23" x14ac:dyDescent="0.2">
      <c r="A56" s="48" t="s">
        <v>133</v>
      </c>
      <c r="B56" s="4" t="s">
        <v>39</v>
      </c>
      <c r="C56" s="3">
        <v>1</v>
      </c>
      <c r="D56" s="3">
        <v>6</v>
      </c>
      <c r="E56" s="5">
        <f t="shared" si="0"/>
        <v>15.24</v>
      </c>
      <c r="F56" s="31">
        <v>0.49</v>
      </c>
      <c r="G56" s="30">
        <v>11.25</v>
      </c>
      <c r="H56" s="5">
        <f t="shared" si="13"/>
        <v>182.41469247509917</v>
      </c>
      <c r="I56" s="6">
        <v>78.610453849660004</v>
      </c>
      <c r="J56" s="7">
        <f t="shared" si="14"/>
        <v>5.5268620343898922</v>
      </c>
      <c r="K56" s="7">
        <f t="shared" si="15"/>
        <v>8.7610855901476631E-2</v>
      </c>
      <c r="L56" s="7">
        <f t="shared" si="16"/>
        <v>197.63800542133671</v>
      </c>
      <c r="M56" s="7">
        <f t="shared" si="17"/>
        <v>197.7256162772382</v>
      </c>
      <c r="N56" s="68">
        <v>12</v>
      </c>
      <c r="O56" s="71">
        <f t="shared" si="18"/>
        <v>55.24</v>
      </c>
      <c r="P56" s="66">
        <f t="shared" si="12"/>
        <v>52.62</v>
      </c>
      <c r="Q56" s="6">
        <v>2.92659</v>
      </c>
      <c r="R56" s="5">
        <f t="shared" si="19"/>
        <v>0.73164750000000001</v>
      </c>
      <c r="S56" s="6">
        <v>0.5</v>
      </c>
      <c r="T56" s="7">
        <f t="shared" si="20"/>
        <v>81.087017868358558</v>
      </c>
      <c r="U56" s="7">
        <f t="shared" si="21"/>
        <v>525.53800373417926</v>
      </c>
      <c r="V56" s="7">
        <f t="shared" si="22"/>
        <v>3.3786257445149404E-2</v>
      </c>
      <c r="W56" s="20">
        <f t="shared" si="2"/>
        <v>3.3786257445149404E-2</v>
      </c>
    </row>
    <row r="57" spans="1:23" x14ac:dyDescent="0.2">
      <c r="A57" s="49" t="s">
        <v>134</v>
      </c>
      <c r="B57" s="4" t="s">
        <v>39</v>
      </c>
      <c r="C57" s="3">
        <v>1</v>
      </c>
      <c r="D57" s="3">
        <v>6</v>
      </c>
      <c r="E57" s="5">
        <f t="shared" si="0"/>
        <v>15.24</v>
      </c>
      <c r="F57" s="31">
        <v>0.49</v>
      </c>
      <c r="G57" s="30">
        <v>22.5</v>
      </c>
      <c r="H57" s="5">
        <f t="shared" si="13"/>
        <v>182.41469247509917</v>
      </c>
      <c r="I57" s="6">
        <v>79.480680276040005</v>
      </c>
      <c r="J57" s="7">
        <f t="shared" si="14"/>
        <v>5.588045008940334</v>
      </c>
      <c r="K57" s="7">
        <f t="shared" si="15"/>
        <v>0.17437797136765648</v>
      </c>
      <c r="L57" s="7">
        <f t="shared" si="16"/>
        <v>397.72732757966264</v>
      </c>
      <c r="M57" s="7">
        <f t="shared" si="17"/>
        <v>397.90170555103032</v>
      </c>
      <c r="N57" s="68">
        <v>12</v>
      </c>
      <c r="O57" s="71">
        <f t="shared" si="18"/>
        <v>55.24</v>
      </c>
      <c r="P57" s="66">
        <f t="shared" si="12"/>
        <v>52.62</v>
      </c>
      <c r="Q57" s="6">
        <v>2.92659</v>
      </c>
      <c r="R57" s="5">
        <f t="shared" si="19"/>
        <v>0.73164750000000001</v>
      </c>
      <c r="S57" s="6">
        <v>0.5</v>
      </c>
      <c r="T57" s="7">
        <f t="shared" si="20"/>
        <v>81.087017868358558</v>
      </c>
      <c r="U57" s="7">
        <f t="shared" si="21"/>
        <v>525.53800373417926</v>
      </c>
      <c r="V57" s="7">
        <f t="shared" si="22"/>
        <v>3.3786257445149404E-2</v>
      </c>
      <c r="W57" s="20">
        <f t="shared" si="2"/>
        <v>3.3786257445149404E-2</v>
      </c>
    </row>
    <row r="58" spans="1:23" x14ac:dyDescent="0.2">
      <c r="A58" s="49" t="s">
        <v>135</v>
      </c>
      <c r="B58" s="4" t="s">
        <v>39</v>
      </c>
      <c r="C58" s="3">
        <v>1</v>
      </c>
      <c r="D58" s="3">
        <v>6</v>
      </c>
      <c r="E58" s="5">
        <f t="shared" si="0"/>
        <v>15.24</v>
      </c>
      <c r="F58" s="31">
        <v>0.49</v>
      </c>
      <c r="G58" s="30">
        <v>33.75</v>
      </c>
      <c r="H58" s="5">
        <f t="shared" si="13"/>
        <v>182.41469247509917</v>
      </c>
      <c r="I58" s="6">
        <v>76.870000996900004</v>
      </c>
      <c r="J58" s="7">
        <f t="shared" si="14"/>
        <v>5.4044960852890087</v>
      </c>
      <c r="K58" s="7">
        <f t="shared" si="15"/>
        <v>0.25946573164487019</v>
      </c>
      <c r="L58" s="7">
        <f t="shared" si="16"/>
        <v>572.35980854748959</v>
      </c>
      <c r="M58" s="7">
        <f t="shared" si="17"/>
        <v>572.61927427913452</v>
      </c>
      <c r="N58" s="68">
        <v>15</v>
      </c>
      <c r="O58" s="71">
        <f t="shared" si="18"/>
        <v>55.24</v>
      </c>
      <c r="P58" s="66">
        <f t="shared" si="12"/>
        <v>52.62</v>
      </c>
      <c r="Q58" s="6">
        <v>2.92659</v>
      </c>
      <c r="R58" s="5">
        <f t="shared" si="19"/>
        <v>0.73164750000000001</v>
      </c>
      <c r="S58" s="6">
        <v>0.5</v>
      </c>
      <c r="T58" s="7">
        <f t="shared" si="20"/>
        <v>101.35877233544819</v>
      </c>
      <c r="U58" s="7">
        <f t="shared" si="21"/>
        <v>656.92250466772418</v>
      </c>
      <c r="V58" s="7">
        <f t="shared" si="22"/>
        <v>4.2232821806436754E-2</v>
      </c>
      <c r="W58" s="20">
        <f t="shared" si="2"/>
        <v>4.2232821806436754E-2</v>
      </c>
    </row>
    <row r="59" spans="1:23" x14ac:dyDescent="0.2">
      <c r="A59" s="49" t="s">
        <v>136</v>
      </c>
      <c r="B59" s="4" t="s">
        <v>39</v>
      </c>
      <c r="C59" s="3">
        <v>1</v>
      </c>
      <c r="D59" s="3">
        <v>6</v>
      </c>
      <c r="E59" s="5">
        <f t="shared" si="0"/>
        <v>15.24</v>
      </c>
      <c r="F59" s="31">
        <v>0.49</v>
      </c>
      <c r="G59" s="30">
        <v>11.25</v>
      </c>
      <c r="H59" s="5">
        <f t="shared" si="13"/>
        <v>182.41469247509917</v>
      </c>
      <c r="I59" s="6">
        <v>77.305114210090011</v>
      </c>
      <c r="J59" s="7">
        <f t="shared" si="14"/>
        <v>5.43508757256423</v>
      </c>
      <c r="K59" s="7">
        <f t="shared" si="15"/>
        <v>8.7610855901476631E-2</v>
      </c>
      <c r="L59" s="7">
        <f t="shared" si="16"/>
        <v>194.35619352319642</v>
      </c>
      <c r="M59" s="7">
        <f t="shared" si="17"/>
        <v>194.44380437909791</v>
      </c>
      <c r="N59" s="68">
        <v>12</v>
      </c>
      <c r="O59" s="71">
        <f t="shared" si="18"/>
        <v>55.24</v>
      </c>
      <c r="P59" s="66">
        <f t="shared" si="12"/>
        <v>52.62</v>
      </c>
      <c r="Q59" s="6">
        <v>2.92659</v>
      </c>
      <c r="R59" s="5">
        <f t="shared" si="19"/>
        <v>0.73164750000000001</v>
      </c>
      <c r="S59" s="6">
        <v>0.5</v>
      </c>
      <c r="T59" s="7">
        <f t="shared" si="20"/>
        <v>81.087017868358558</v>
      </c>
      <c r="U59" s="7">
        <f t="shared" si="21"/>
        <v>525.53800373417926</v>
      </c>
      <c r="V59" s="7">
        <f t="shared" si="22"/>
        <v>3.3786257445149404E-2</v>
      </c>
      <c r="W59" s="20">
        <f t="shared" si="2"/>
        <v>3.3786257445149404E-2</v>
      </c>
    </row>
    <row r="60" spans="1:23" x14ac:dyDescent="0.2">
      <c r="A60" s="49" t="s">
        <v>137</v>
      </c>
      <c r="B60" s="4" t="s">
        <v>39</v>
      </c>
      <c r="C60" s="3">
        <v>1</v>
      </c>
      <c r="D60" s="3">
        <v>6</v>
      </c>
      <c r="E60" s="5">
        <f t="shared" si="0"/>
        <v>15.24</v>
      </c>
      <c r="F60" s="31">
        <v>0.49</v>
      </c>
      <c r="G60" s="30">
        <v>11.25</v>
      </c>
      <c r="H60" s="5">
        <f t="shared" si="13"/>
        <v>182.41469247509917</v>
      </c>
      <c r="I60" s="6">
        <v>79.335642538309997</v>
      </c>
      <c r="J60" s="7">
        <f t="shared" si="14"/>
        <v>5.5778478465152599</v>
      </c>
      <c r="K60" s="7">
        <f t="shared" si="15"/>
        <v>8.7610855901476631E-2</v>
      </c>
      <c r="L60" s="7">
        <f t="shared" si="16"/>
        <v>199.46123425363683</v>
      </c>
      <c r="M60" s="7">
        <f t="shared" si="17"/>
        <v>199.54884510953832</v>
      </c>
      <c r="N60" s="68">
        <v>12</v>
      </c>
      <c r="O60" s="71">
        <f t="shared" si="18"/>
        <v>55.24</v>
      </c>
      <c r="P60" s="66">
        <f t="shared" si="12"/>
        <v>52.62</v>
      </c>
      <c r="Q60" s="6">
        <v>2.92659</v>
      </c>
      <c r="R60" s="5">
        <f t="shared" si="19"/>
        <v>0.73164750000000001</v>
      </c>
      <c r="S60" s="6">
        <v>0.5</v>
      </c>
      <c r="T60" s="7">
        <f t="shared" si="20"/>
        <v>81.087017868358558</v>
      </c>
      <c r="U60" s="7">
        <f t="shared" si="21"/>
        <v>525.53800373417926</v>
      </c>
      <c r="V60" s="7">
        <f t="shared" si="22"/>
        <v>3.3786257445149404E-2</v>
      </c>
      <c r="W60" s="20">
        <f t="shared" si="2"/>
        <v>3.3786257445149404E-2</v>
      </c>
    </row>
    <row r="61" spans="1:23" x14ac:dyDescent="0.2">
      <c r="A61" s="49" t="s">
        <v>138</v>
      </c>
      <c r="B61" s="4" t="s">
        <v>39</v>
      </c>
      <c r="C61" s="3">
        <v>1</v>
      </c>
      <c r="D61" s="3">
        <v>6</v>
      </c>
      <c r="E61" s="5">
        <f t="shared" si="0"/>
        <v>15.24</v>
      </c>
      <c r="F61" s="31">
        <v>0.49</v>
      </c>
      <c r="G61" s="30">
        <v>11.25</v>
      </c>
      <c r="H61" s="5">
        <f t="shared" si="13"/>
        <v>182.41469247509917</v>
      </c>
      <c r="I61" s="6">
        <v>95.579869164070004</v>
      </c>
      <c r="J61" s="7">
        <f t="shared" si="14"/>
        <v>6.7199300381235032</v>
      </c>
      <c r="K61" s="7">
        <f t="shared" si="15"/>
        <v>8.7610855901476631E-2</v>
      </c>
      <c r="L61" s="7">
        <f t="shared" si="16"/>
        <v>240.30156009716029</v>
      </c>
      <c r="M61" s="7">
        <f t="shared" si="17"/>
        <v>240.38917095306178</v>
      </c>
      <c r="N61" s="68">
        <v>12</v>
      </c>
      <c r="O61" s="71">
        <f t="shared" si="18"/>
        <v>55.24</v>
      </c>
      <c r="P61" s="66">
        <f t="shared" si="12"/>
        <v>52.62</v>
      </c>
      <c r="Q61" s="6">
        <v>2.92659</v>
      </c>
      <c r="R61" s="5">
        <f t="shared" si="19"/>
        <v>0.73164750000000001</v>
      </c>
      <c r="S61" s="6">
        <v>0.5</v>
      </c>
      <c r="T61" s="7">
        <f t="shared" si="20"/>
        <v>81.087017868358558</v>
      </c>
      <c r="U61" s="7">
        <f t="shared" si="21"/>
        <v>525.53800373417926</v>
      </c>
      <c r="V61" s="7">
        <f t="shared" si="22"/>
        <v>3.3786257445149404E-2</v>
      </c>
      <c r="W61" s="20">
        <f t="shared" si="2"/>
        <v>3.3786257445149404E-2</v>
      </c>
    </row>
    <row r="62" spans="1:23" x14ac:dyDescent="0.2">
      <c r="A62" s="49" t="s">
        <v>139</v>
      </c>
      <c r="B62" s="4" t="s">
        <v>39</v>
      </c>
      <c r="C62" s="3">
        <v>1</v>
      </c>
      <c r="D62" s="3">
        <v>6</v>
      </c>
      <c r="E62" s="5">
        <f t="shared" si="0"/>
        <v>15.24</v>
      </c>
      <c r="F62" s="31">
        <v>0.49</v>
      </c>
      <c r="G62" s="30">
        <v>33.75</v>
      </c>
      <c r="H62" s="5">
        <f t="shared" si="13"/>
        <v>182.41469247509917</v>
      </c>
      <c r="I62" s="6">
        <v>76.434887783709996</v>
      </c>
      <c r="J62" s="7">
        <f t="shared" si="14"/>
        <v>5.3739045980137874</v>
      </c>
      <c r="K62" s="7">
        <f t="shared" si="15"/>
        <v>0.25946573164487019</v>
      </c>
      <c r="L62" s="7">
        <f t="shared" si="16"/>
        <v>569.12003604627728</v>
      </c>
      <c r="M62" s="7">
        <f t="shared" si="17"/>
        <v>569.3795017779222</v>
      </c>
      <c r="N62" s="68">
        <v>15</v>
      </c>
      <c r="O62" s="71">
        <f t="shared" si="18"/>
        <v>55.24</v>
      </c>
      <c r="P62" s="66">
        <f t="shared" si="12"/>
        <v>52.62</v>
      </c>
      <c r="Q62" s="6">
        <v>2.92659</v>
      </c>
      <c r="R62" s="5">
        <f t="shared" si="19"/>
        <v>0.73164750000000001</v>
      </c>
      <c r="S62" s="6">
        <v>0.5</v>
      </c>
      <c r="T62" s="7">
        <f t="shared" si="20"/>
        <v>101.35877233544819</v>
      </c>
      <c r="U62" s="7">
        <f t="shared" si="21"/>
        <v>656.92250466772418</v>
      </c>
      <c r="V62" s="7">
        <f t="shared" si="22"/>
        <v>4.2232821806436754E-2</v>
      </c>
      <c r="W62" s="20">
        <f t="shared" si="2"/>
        <v>4.2232821806436754E-2</v>
      </c>
    </row>
    <row r="63" spans="1:23" x14ac:dyDescent="0.2">
      <c r="A63" s="48" t="s">
        <v>140</v>
      </c>
      <c r="B63" s="4" t="s">
        <v>39</v>
      </c>
      <c r="C63" s="3">
        <v>1</v>
      </c>
      <c r="D63" s="3">
        <v>6</v>
      </c>
      <c r="E63" s="5">
        <f t="shared" si="0"/>
        <v>15.24</v>
      </c>
      <c r="F63" s="31">
        <v>0.49</v>
      </c>
      <c r="G63" s="30">
        <v>22.5</v>
      </c>
      <c r="H63" s="5">
        <f t="shared" si="13"/>
        <v>182.41469247509917</v>
      </c>
      <c r="I63" s="6">
        <v>97.175284279100012</v>
      </c>
      <c r="J63" s="7">
        <f t="shared" si="14"/>
        <v>6.8320988247993135</v>
      </c>
      <c r="K63" s="7">
        <f t="shared" si="15"/>
        <v>0.17437797136765648</v>
      </c>
      <c r="L63" s="7">
        <f t="shared" si="16"/>
        <v>486.27246255177732</v>
      </c>
      <c r="M63" s="7">
        <f t="shared" si="17"/>
        <v>486.446840523145</v>
      </c>
      <c r="N63" s="68">
        <v>12</v>
      </c>
      <c r="O63" s="71">
        <f t="shared" si="18"/>
        <v>55.24</v>
      </c>
      <c r="P63" s="66">
        <f t="shared" si="12"/>
        <v>52.62</v>
      </c>
      <c r="Q63" s="6">
        <v>2.92659</v>
      </c>
      <c r="R63" s="5">
        <f t="shared" si="19"/>
        <v>0.73164750000000001</v>
      </c>
      <c r="S63" s="6">
        <v>0.5</v>
      </c>
      <c r="T63" s="7">
        <f t="shared" si="20"/>
        <v>81.087017868358558</v>
      </c>
      <c r="U63" s="7">
        <f t="shared" si="21"/>
        <v>525.53800373417926</v>
      </c>
      <c r="V63" s="7">
        <f t="shared" si="22"/>
        <v>3.3786257445149404E-2</v>
      </c>
      <c r="W63" s="20">
        <f t="shared" si="2"/>
        <v>3.3786257445149404E-2</v>
      </c>
    </row>
    <row r="64" spans="1:23" x14ac:dyDescent="0.2">
      <c r="A64" s="49" t="s">
        <v>141</v>
      </c>
      <c r="B64" s="4" t="s">
        <v>39</v>
      </c>
      <c r="C64" s="3">
        <v>1</v>
      </c>
      <c r="D64" s="3">
        <v>6</v>
      </c>
      <c r="E64" s="5">
        <f t="shared" si="0"/>
        <v>15.24</v>
      </c>
      <c r="F64" s="31">
        <v>0.49</v>
      </c>
      <c r="G64" s="30">
        <v>11.25</v>
      </c>
      <c r="H64" s="5">
        <f t="shared" si="13"/>
        <v>182.41469247509917</v>
      </c>
      <c r="I64" s="6">
        <v>94.854680475420011</v>
      </c>
      <c r="J64" s="7">
        <f t="shared" si="14"/>
        <v>6.6689442259981355</v>
      </c>
      <c r="K64" s="7">
        <f t="shared" si="15"/>
        <v>8.7610855901476631E-2</v>
      </c>
      <c r="L64" s="7">
        <f t="shared" si="16"/>
        <v>238.47833126486015</v>
      </c>
      <c r="M64" s="7">
        <f t="shared" si="17"/>
        <v>238.56594212076163</v>
      </c>
      <c r="N64" s="68">
        <v>12</v>
      </c>
      <c r="O64" s="71">
        <f t="shared" si="18"/>
        <v>55.24</v>
      </c>
      <c r="P64" s="66">
        <f t="shared" si="12"/>
        <v>52.62</v>
      </c>
      <c r="Q64" s="6">
        <v>2.92659</v>
      </c>
      <c r="R64" s="5">
        <f t="shared" si="19"/>
        <v>0.73164750000000001</v>
      </c>
      <c r="S64" s="6">
        <v>0.5</v>
      </c>
      <c r="T64" s="7">
        <f t="shared" si="20"/>
        <v>81.087017868358558</v>
      </c>
      <c r="U64" s="7">
        <f t="shared" si="21"/>
        <v>525.53800373417926</v>
      </c>
      <c r="V64" s="7">
        <f t="shared" si="22"/>
        <v>3.3786257445149404E-2</v>
      </c>
      <c r="W64" s="20">
        <f t="shared" si="2"/>
        <v>3.3786257445149404E-2</v>
      </c>
    </row>
    <row r="65" spans="1:23" x14ac:dyDescent="0.2">
      <c r="A65" s="49" t="s">
        <v>142</v>
      </c>
      <c r="B65" s="4" t="s">
        <v>39</v>
      </c>
      <c r="C65" s="3">
        <v>1</v>
      </c>
      <c r="D65" s="3">
        <v>6</v>
      </c>
      <c r="E65" s="5">
        <f t="shared" si="0"/>
        <v>15.24</v>
      </c>
      <c r="F65" s="31">
        <v>0.49</v>
      </c>
      <c r="G65" s="30">
        <v>11.25</v>
      </c>
      <c r="H65" s="5">
        <f t="shared" si="13"/>
        <v>182.41469247509917</v>
      </c>
      <c r="I65" s="6">
        <v>94.999718213150004</v>
      </c>
      <c r="J65" s="7">
        <f t="shared" si="14"/>
        <v>6.6791413884232087</v>
      </c>
      <c r="K65" s="7">
        <f t="shared" si="15"/>
        <v>8.7610855901476631E-2</v>
      </c>
      <c r="L65" s="7">
        <f t="shared" si="16"/>
        <v>238.84297703132017</v>
      </c>
      <c r="M65" s="7">
        <f t="shared" si="17"/>
        <v>238.93058788722166</v>
      </c>
      <c r="N65" s="68">
        <v>12</v>
      </c>
      <c r="O65" s="71">
        <f t="shared" si="18"/>
        <v>55.24</v>
      </c>
      <c r="P65" s="66">
        <f t="shared" si="12"/>
        <v>52.62</v>
      </c>
      <c r="Q65" s="6">
        <v>2.92659</v>
      </c>
      <c r="R65" s="5">
        <f t="shared" si="19"/>
        <v>0.73164750000000001</v>
      </c>
      <c r="S65" s="6">
        <v>0.5</v>
      </c>
      <c r="T65" s="7">
        <f t="shared" si="20"/>
        <v>81.087017868358558</v>
      </c>
      <c r="U65" s="7">
        <f t="shared" si="21"/>
        <v>525.53800373417926</v>
      </c>
      <c r="V65" s="7">
        <f t="shared" si="22"/>
        <v>3.3786257445149404E-2</v>
      </c>
      <c r="W65" s="20">
        <f t="shared" si="2"/>
        <v>3.3786257445149404E-2</v>
      </c>
    </row>
    <row r="66" spans="1:23" x14ac:dyDescent="0.2">
      <c r="A66" s="49" t="s">
        <v>143</v>
      </c>
      <c r="B66" s="4" t="s">
        <v>39</v>
      </c>
      <c r="C66" s="3">
        <v>1</v>
      </c>
      <c r="D66" s="3">
        <v>6</v>
      </c>
      <c r="E66" s="5">
        <f t="shared" si="0"/>
        <v>15.24</v>
      </c>
      <c r="F66" s="31">
        <v>0.49</v>
      </c>
      <c r="G66" s="30">
        <v>11.25</v>
      </c>
      <c r="H66" s="5">
        <f t="shared" si="13"/>
        <v>182.41469247509917</v>
      </c>
      <c r="I66" s="6">
        <v>95.144755950879997</v>
      </c>
      <c r="J66" s="7">
        <f t="shared" si="14"/>
        <v>6.6893385508482819</v>
      </c>
      <c r="K66" s="7">
        <f t="shared" si="15"/>
        <v>8.7610855901476631E-2</v>
      </c>
      <c r="L66" s="7">
        <f t="shared" si="16"/>
        <v>239.2076227977802</v>
      </c>
      <c r="M66" s="7">
        <f t="shared" si="17"/>
        <v>239.29523365368169</v>
      </c>
      <c r="N66" s="68">
        <v>12</v>
      </c>
      <c r="O66" s="71">
        <f t="shared" si="18"/>
        <v>55.24</v>
      </c>
      <c r="P66" s="66">
        <f t="shared" si="12"/>
        <v>52.62</v>
      </c>
      <c r="Q66" s="6">
        <v>2.92659</v>
      </c>
      <c r="R66" s="5">
        <f t="shared" si="19"/>
        <v>0.73164750000000001</v>
      </c>
      <c r="S66" s="6">
        <v>0.5</v>
      </c>
      <c r="T66" s="7">
        <f t="shared" si="20"/>
        <v>81.087017868358558</v>
      </c>
      <c r="U66" s="7">
        <f t="shared" si="21"/>
        <v>525.53800373417926</v>
      </c>
      <c r="V66" s="7">
        <f t="shared" si="22"/>
        <v>3.3786257445149404E-2</v>
      </c>
      <c r="W66" s="20">
        <f t="shared" si="2"/>
        <v>3.3786257445149404E-2</v>
      </c>
    </row>
    <row r="67" spans="1:23" x14ac:dyDescent="0.2">
      <c r="A67" s="49" t="s">
        <v>144</v>
      </c>
      <c r="B67" s="4" t="s">
        <v>39</v>
      </c>
      <c r="C67" s="3">
        <v>1</v>
      </c>
      <c r="D67" s="3">
        <v>6</v>
      </c>
      <c r="E67" s="5">
        <f t="shared" si="0"/>
        <v>15.24</v>
      </c>
      <c r="F67" s="31">
        <v>0.49</v>
      </c>
      <c r="G67" s="30">
        <v>22.5</v>
      </c>
      <c r="H67" s="5">
        <f t="shared" si="13"/>
        <v>182.41469247509917</v>
      </c>
      <c r="I67" s="6">
        <v>96.014982377260012</v>
      </c>
      <c r="J67" s="7">
        <f t="shared" si="14"/>
        <v>6.7505215253987245</v>
      </c>
      <c r="K67" s="7">
        <f t="shared" si="15"/>
        <v>0.17437797136765648</v>
      </c>
      <c r="L67" s="7">
        <f t="shared" si="16"/>
        <v>480.46622419295011</v>
      </c>
      <c r="M67" s="7">
        <f t="shared" si="17"/>
        <v>480.64060216431778</v>
      </c>
      <c r="N67" s="68">
        <v>12</v>
      </c>
      <c r="O67" s="71">
        <f t="shared" si="18"/>
        <v>55.24</v>
      </c>
      <c r="P67" s="66">
        <f t="shared" si="12"/>
        <v>52.62</v>
      </c>
      <c r="Q67" s="6">
        <v>2.92659</v>
      </c>
      <c r="R67" s="5">
        <f t="shared" si="19"/>
        <v>0.73164750000000001</v>
      </c>
      <c r="S67" s="6">
        <v>0.5</v>
      </c>
      <c r="T67" s="7">
        <f t="shared" si="20"/>
        <v>81.087017868358558</v>
      </c>
      <c r="U67" s="7">
        <f t="shared" si="21"/>
        <v>525.53800373417926</v>
      </c>
      <c r="V67" s="7">
        <f t="shared" si="22"/>
        <v>3.3786257445149404E-2</v>
      </c>
      <c r="W67" s="20">
        <f t="shared" si="2"/>
        <v>3.3786257445149404E-2</v>
      </c>
    </row>
    <row r="68" spans="1:23" x14ac:dyDescent="0.2">
      <c r="A68" s="49" t="s">
        <v>145</v>
      </c>
      <c r="B68" s="4" t="s">
        <v>39</v>
      </c>
      <c r="C68" s="3">
        <v>1</v>
      </c>
      <c r="D68" s="3">
        <v>6</v>
      </c>
      <c r="E68" s="5">
        <f t="shared" ref="E68:E131" si="23">IF(D68&lt;&gt;"",D68*2.54,"")</f>
        <v>15.24</v>
      </c>
      <c r="F68" s="31">
        <v>0.49</v>
      </c>
      <c r="G68" s="30">
        <v>22.5</v>
      </c>
      <c r="H68" s="5">
        <f t="shared" si="13"/>
        <v>182.41469247509917</v>
      </c>
      <c r="I68" s="6">
        <v>96.014982377260012</v>
      </c>
      <c r="J68" s="7">
        <f t="shared" si="14"/>
        <v>6.7505215253987245</v>
      </c>
      <c r="K68" s="7">
        <f t="shared" si="15"/>
        <v>0.17437797136765648</v>
      </c>
      <c r="L68" s="7">
        <f t="shared" si="16"/>
        <v>480.46622419295011</v>
      </c>
      <c r="M68" s="7">
        <f t="shared" si="17"/>
        <v>480.64060216431778</v>
      </c>
      <c r="N68" s="68">
        <v>12</v>
      </c>
      <c r="O68" s="71">
        <f t="shared" si="18"/>
        <v>55.24</v>
      </c>
      <c r="P68" s="66">
        <f t="shared" si="12"/>
        <v>52.62</v>
      </c>
      <c r="Q68" s="6">
        <v>2.92659</v>
      </c>
      <c r="R68" s="5">
        <f t="shared" si="19"/>
        <v>0.73164750000000001</v>
      </c>
      <c r="S68" s="6">
        <v>0.5</v>
      </c>
      <c r="T68" s="7">
        <f t="shared" si="20"/>
        <v>81.087017868358558</v>
      </c>
      <c r="U68" s="7">
        <f t="shared" si="21"/>
        <v>525.53800373417926</v>
      </c>
      <c r="V68" s="7">
        <f t="shared" si="22"/>
        <v>3.3786257445149404E-2</v>
      </c>
      <c r="W68" s="20">
        <f t="shared" ref="W68:W131" si="24">IF(AND(V68&lt;&gt;"",C68&lt;&gt;""),V68*C68,"")</f>
        <v>3.3786257445149404E-2</v>
      </c>
    </row>
    <row r="69" spans="1:23" x14ac:dyDescent="0.2">
      <c r="A69" s="49" t="s">
        <v>146</v>
      </c>
      <c r="B69" s="4" t="s">
        <v>39</v>
      </c>
      <c r="C69" s="3">
        <v>1</v>
      </c>
      <c r="D69" s="3">
        <v>6</v>
      </c>
      <c r="E69" s="5">
        <f t="shared" si="23"/>
        <v>15.24</v>
      </c>
      <c r="F69" s="31">
        <v>0.49</v>
      </c>
      <c r="G69" s="30">
        <v>11.25</v>
      </c>
      <c r="H69" s="5">
        <f t="shared" si="13"/>
        <v>182.41469247509917</v>
      </c>
      <c r="I69" s="6">
        <v>89.198208703950016</v>
      </c>
      <c r="J69" s="7">
        <f t="shared" si="14"/>
        <v>6.2712548914202655</v>
      </c>
      <c r="K69" s="7">
        <f t="shared" si="15"/>
        <v>8.7610855901476631E-2</v>
      </c>
      <c r="L69" s="7">
        <f t="shared" si="16"/>
        <v>224.25714637291898</v>
      </c>
      <c r="M69" s="7">
        <f t="shared" si="17"/>
        <v>224.34475722882047</v>
      </c>
      <c r="N69" s="68">
        <v>12</v>
      </c>
      <c r="O69" s="71">
        <f t="shared" si="18"/>
        <v>55.24</v>
      </c>
      <c r="P69" s="66">
        <f t="shared" si="12"/>
        <v>52.62</v>
      </c>
      <c r="Q69" s="6">
        <v>2.92659</v>
      </c>
      <c r="R69" s="5">
        <f t="shared" si="19"/>
        <v>0.73164750000000001</v>
      </c>
      <c r="S69" s="6">
        <v>0.5</v>
      </c>
      <c r="T69" s="7">
        <f t="shared" si="20"/>
        <v>81.087017868358558</v>
      </c>
      <c r="U69" s="7">
        <f t="shared" si="21"/>
        <v>525.53800373417926</v>
      </c>
      <c r="V69" s="7">
        <f t="shared" si="22"/>
        <v>3.3786257445149404E-2</v>
      </c>
      <c r="W69" s="20">
        <f t="shared" si="24"/>
        <v>3.3786257445149404E-2</v>
      </c>
    </row>
    <row r="70" spans="1:23" x14ac:dyDescent="0.2">
      <c r="A70" s="48" t="s">
        <v>147</v>
      </c>
      <c r="B70" s="4" t="s">
        <v>39</v>
      </c>
      <c r="C70" s="3">
        <v>1</v>
      </c>
      <c r="D70" s="3">
        <v>6</v>
      </c>
      <c r="E70" s="5">
        <f t="shared" si="23"/>
        <v>15.24</v>
      </c>
      <c r="F70" s="31">
        <v>0.49</v>
      </c>
      <c r="G70" s="30">
        <v>11.25</v>
      </c>
      <c r="H70" s="5">
        <f t="shared" si="13"/>
        <v>182.41469247509917</v>
      </c>
      <c r="I70" s="6">
        <v>75.56466135733001</v>
      </c>
      <c r="J70" s="7">
        <f t="shared" si="14"/>
        <v>5.3127216234633465</v>
      </c>
      <c r="K70" s="7">
        <f t="shared" si="15"/>
        <v>8.7610855901476631E-2</v>
      </c>
      <c r="L70" s="7">
        <f t="shared" si="16"/>
        <v>189.98044432567605</v>
      </c>
      <c r="M70" s="7">
        <f t="shared" si="17"/>
        <v>190.06805518157753</v>
      </c>
      <c r="N70" s="68">
        <v>12</v>
      </c>
      <c r="O70" s="71">
        <f t="shared" si="18"/>
        <v>55.24</v>
      </c>
      <c r="P70" s="66">
        <f t="shared" ref="P70:P133" si="25">45+E69/2</f>
        <v>52.62</v>
      </c>
      <c r="Q70" s="6">
        <v>2.92659</v>
      </c>
      <c r="R70" s="5">
        <f t="shared" si="19"/>
        <v>0.73164750000000001</v>
      </c>
      <c r="S70" s="6">
        <v>0.5</v>
      </c>
      <c r="T70" s="7">
        <f t="shared" si="20"/>
        <v>81.087017868358558</v>
      </c>
      <c r="U70" s="7">
        <f t="shared" si="21"/>
        <v>525.53800373417926</v>
      </c>
      <c r="V70" s="7">
        <f t="shared" si="22"/>
        <v>3.3786257445149404E-2</v>
      </c>
      <c r="W70" s="20">
        <f t="shared" si="24"/>
        <v>3.3786257445149404E-2</v>
      </c>
    </row>
    <row r="71" spans="1:23" x14ac:dyDescent="0.2">
      <c r="A71" s="49" t="s">
        <v>148</v>
      </c>
      <c r="B71" s="4" t="s">
        <v>39</v>
      </c>
      <c r="C71" s="3">
        <v>1</v>
      </c>
      <c r="D71" s="3">
        <v>6</v>
      </c>
      <c r="E71" s="5">
        <f t="shared" si="23"/>
        <v>15.24</v>
      </c>
      <c r="F71" s="31">
        <v>0.49</v>
      </c>
      <c r="G71" s="30">
        <v>11.25</v>
      </c>
      <c r="H71" s="5">
        <f t="shared" si="13"/>
        <v>182.41469247509917</v>
      </c>
      <c r="I71" s="6">
        <v>71.793680176350009</v>
      </c>
      <c r="J71" s="7">
        <f t="shared" si="14"/>
        <v>5.0475954004114332</v>
      </c>
      <c r="K71" s="7">
        <f t="shared" si="15"/>
        <v>8.7610855901476631E-2</v>
      </c>
      <c r="L71" s="7">
        <f t="shared" si="16"/>
        <v>180.49965439771526</v>
      </c>
      <c r="M71" s="7">
        <f t="shared" si="17"/>
        <v>180.58726525361675</v>
      </c>
      <c r="N71" s="68">
        <v>12</v>
      </c>
      <c r="O71" s="71">
        <f t="shared" si="18"/>
        <v>55.24</v>
      </c>
      <c r="P71" s="66">
        <f t="shared" si="25"/>
        <v>52.62</v>
      </c>
      <c r="Q71" s="6">
        <v>2.92659</v>
      </c>
      <c r="R71" s="5">
        <f t="shared" si="19"/>
        <v>0.73164750000000001</v>
      </c>
      <c r="S71" s="6">
        <v>0.5</v>
      </c>
      <c r="T71" s="7">
        <f t="shared" si="20"/>
        <v>81.087017868358558</v>
      </c>
      <c r="U71" s="7">
        <f t="shared" si="21"/>
        <v>525.53800373417926</v>
      </c>
      <c r="V71" s="7">
        <f t="shared" si="22"/>
        <v>3.3786257445149404E-2</v>
      </c>
      <c r="W71" s="20">
        <f t="shared" si="24"/>
        <v>3.3786257445149404E-2</v>
      </c>
    </row>
    <row r="72" spans="1:23" x14ac:dyDescent="0.2">
      <c r="A72" s="49" t="s">
        <v>149</v>
      </c>
      <c r="B72" s="4" t="s">
        <v>39</v>
      </c>
      <c r="C72" s="3">
        <v>1</v>
      </c>
      <c r="D72" s="3">
        <v>6</v>
      </c>
      <c r="E72" s="5">
        <f t="shared" si="23"/>
        <v>15.24</v>
      </c>
      <c r="F72" s="31">
        <v>0.49</v>
      </c>
      <c r="G72" s="30">
        <v>11.25</v>
      </c>
      <c r="H72" s="5">
        <f t="shared" si="13"/>
        <v>182.41469247509917</v>
      </c>
      <c r="I72" s="6">
        <v>72.228793389540016</v>
      </c>
      <c r="J72" s="7">
        <f t="shared" si="14"/>
        <v>5.0781868876866545</v>
      </c>
      <c r="K72" s="7">
        <f t="shared" si="15"/>
        <v>8.7610855901476631E-2</v>
      </c>
      <c r="L72" s="7">
        <f t="shared" si="16"/>
        <v>181.59359169709538</v>
      </c>
      <c r="M72" s="7">
        <f t="shared" si="17"/>
        <v>181.68120255299687</v>
      </c>
      <c r="N72" s="68">
        <v>12</v>
      </c>
      <c r="O72" s="71">
        <f t="shared" si="18"/>
        <v>55.24</v>
      </c>
      <c r="P72" s="66">
        <f t="shared" si="25"/>
        <v>52.62</v>
      </c>
      <c r="Q72" s="6">
        <v>2.92659</v>
      </c>
      <c r="R72" s="5">
        <f t="shared" si="19"/>
        <v>0.73164750000000001</v>
      </c>
      <c r="S72" s="6">
        <v>0.5</v>
      </c>
      <c r="T72" s="7">
        <f t="shared" si="20"/>
        <v>81.087017868358558</v>
      </c>
      <c r="U72" s="7">
        <f t="shared" si="21"/>
        <v>525.53800373417926</v>
      </c>
      <c r="V72" s="7">
        <f t="shared" si="22"/>
        <v>3.3786257445149404E-2</v>
      </c>
      <c r="W72" s="20">
        <f t="shared" si="24"/>
        <v>3.3786257445149404E-2</v>
      </c>
    </row>
    <row r="73" spans="1:23" x14ac:dyDescent="0.2">
      <c r="A73" s="49" t="s">
        <v>150</v>
      </c>
      <c r="B73" s="4" t="s">
        <v>39</v>
      </c>
      <c r="C73" s="3">
        <v>1</v>
      </c>
      <c r="D73" s="3">
        <v>6</v>
      </c>
      <c r="E73" s="5">
        <f t="shared" si="23"/>
        <v>15.24</v>
      </c>
      <c r="F73" s="31">
        <v>0.49</v>
      </c>
      <c r="G73" s="30">
        <v>11.25</v>
      </c>
      <c r="H73" s="5">
        <f t="shared" si="13"/>
        <v>182.41469247509917</v>
      </c>
      <c r="I73" s="6">
        <v>69.183000897209993</v>
      </c>
      <c r="J73" s="7">
        <f t="shared" si="14"/>
        <v>4.864046476760107</v>
      </c>
      <c r="K73" s="7">
        <f t="shared" si="15"/>
        <v>8.7610855901476631E-2</v>
      </c>
      <c r="L73" s="7">
        <f t="shared" si="16"/>
        <v>173.93603060143465</v>
      </c>
      <c r="M73" s="7">
        <f t="shared" si="17"/>
        <v>174.02364145733614</v>
      </c>
      <c r="N73" s="68">
        <v>12</v>
      </c>
      <c r="O73" s="71">
        <f t="shared" si="18"/>
        <v>55.24</v>
      </c>
      <c r="P73" s="66">
        <f t="shared" si="25"/>
        <v>52.62</v>
      </c>
      <c r="Q73" s="6">
        <v>2.92659</v>
      </c>
      <c r="R73" s="5">
        <f t="shared" si="19"/>
        <v>0.73164750000000001</v>
      </c>
      <c r="S73" s="6">
        <v>0.5</v>
      </c>
      <c r="T73" s="7">
        <f t="shared" si="20"/>
        <v>81.087017868358558</v>
      </c>
      <c r="U73" s="7">
        <f t="shared" si="21"/>
        <v>525.53800373417926</v>
      </c>
      <c r="V73" s="7">
        <f t="shared" si="22"/>
        <v>3.3786257445149404E-2</v>
      </c>
      <c r="W73" s="20">
        <f t="shared" si="24"/>
        <v>3.3786257445149404E-2</v>
      </c>
    </row>
    <row r="74" spans="1:23" x14ac:dyDescent="0.2">
      <c r="A74" s="49" t="s">
        <v>151</v>
      </c>
      <c r="B74" s="4" t="s">
        <v>39</v>
      </c>
      <c r="C74" s="3">
        <v>1</v>
      </c>
      <c r="D74" s="3">
        <v>6</v>
      </c>
      <c r="E74" s="5">
        <f t="shared" si="23"/>
        <v>15.24</v>
      </c>
      <c r="F74" s="31">
        <v>0.49</v>
      </c>
      <c r="G74" s="30">
        <v>11.25</v>
      </c>
      <c r="H74" s="5">
        <f t="shared" si="13"/>
        <v>182.41469247509917</v>
      </c>
      <c r="I74" s="6">
        <v>70.198265061320001</v>
      </c>
      <c r="J74" s="7">
        <f t="shared" si="14"/>
        <v>4.9354266137356229</v>
      </c>
      <c r="K74" s="7">
        <f t="shared" si="15"/>
        <v>8.7610855901476631E-2</v>
      </c>
      <c r="L74" s="7">
        <f t="shared" si="16"/>
        <v>176.48855096665488</v>
      </c>
      <c r="M74" s="7">
        <f t="shared" si="17"/>
        <v>176.57616182255637</v>
      </c>
      <c r="N74" s="68">
        <v>12</v>
      </c>
      <c r="O74" s="71">
        <f t="shared" si="18"/>
        <v>55.24</v>
      </c>
      <c r="P74" s="66">
        <f t="shared" si="25"/>
        <v>52.62</v>
      </c>
      <c r="Q74" s="6">
        <v>2.92659</v>
      </c>
      <c r="R74" s="5">
        <f t="shared" si="19"/>
        <v>0.73164750000000001</v>
      </c>
      <c r="S74" s="6">
        <v>0.5</v>
      </c>
      <c r="T74" s="7">
        <f t="shared" si="20"/>
        <v>81.087017868358558</v>
      </c>
      <c r="U74" s="7">
        <f t="shared" si="21"/>
        <v>525.53800373417926</v>
      </c>
      <c r="V74" s="7">
        <f t="shared" si="22"/>
        <v>3.3786257445149404E-2</v>
      </c>
      <c r="W74" s="20">
        <f t="shared" si="24"/>
        <v>3.3786257445149404E-2</v>
      </c>
    </row>
    <row r="75" spans="1:23" x14ac:dyDescent="0.2">
      <c r="A75" s="49" t="s">
        <v>152</v>
      </c>
      <c r="B75" s="4" t="s">
        <v>39</v>
      </c>
      <c r="C75" s="3">
        <v>1</v>
      </c>
      <c r="D75" s="3">
        <v>6</v>
      </c>
      <c r="E75" s="5">
        <f t="shared" si="23"/>
        <v>15.24</v>
      </c>
      <c r="F75" s="31">
        <v>0.49</v>
      </c>
      <c r="G75" s="30">
        <v>11.25</v>
      </c>
      <c r="H75" s="5">
        <f t="shared" si="13"/>
        <v>182.41469247509917</v>
      </c>
      <c r="I75" s="6">
        <v>81.946321817450013</v>
      </c>
      <c r="J75" s="7">
        <f t="shared" si="14"/>
        <v>5.7613967701665851</v>
      </c>
      <c r="K75" s="7">
        <f t="shared" si="15"/>
        <v>8.7610855901476631E-2</v>
      </c>
      <c r="L75" s="7">
        <f t="shared" si="16"/>
        <v>206.02485804991738</v>
      </c>
      <c r="M75" s="7">
        <f t="shared" si="17"/>
        <v>206.11246890581887</v>
      </c>
      <c r="N75" s="68">
        <v>12</v>
      </c>
      <c r="O75" s="71">
        <f t="shared" si="18"/>
        <v>55.24</v>
      </c>
      <c r="P75" s="66">
        <f t="shared" si="25"/>
        <v>52.62</v>
      </c>
      <c r="Q75" s="6">
        <v>2.92659</v>
      </c>
      <c r="R75" s="5">
        <f t="shared" si="19"/>
        <v>0.73164750000000001</v>
      </c>
      <c r="S75" s="6">
        <v>0.5</v>
      </c>
      <c r="T75" s="7">
        <f t="shared" si="20"/>
        <v>81.087017868358558</v>
      </c>
      <c r="U75" s="7">
        <f t="shared" si="21"/>
        <v>525.53800373417926</v>
      </c>
      <c r="V75" s="7">
        <f t="shared" si="22"/>
        <v>3.3786257445149404E-2</v>
      </c>
      <c r="W75" s="20">
        <f t="shared" si="24"/>
        <v>3.3786257445149404E-2</v>
      </c>
    </row>
    <row r="76" spans="1:23" x14ac:dyDescent="0.2">
      <c r="A76" s="49" t="s">
        <v>153</v>
      </c>
      <c r="B76" s="4" t="s">
        <v>39</v>
      </c>
      <c r="C76" s="3">
        <v>1</v>
      </c>
      <c r="D76" s="3">
        <v>6</v>
      </c>
      <c r="E76" s="5">
        <f t="shared" si="23"/>
        <v>15.24</v>
      </c>
      <c r="F76" s="31">
        <v>0.49</v>
      </c>
      <c r="G76" s="30">
        <v>22.5</v>
      </c>
      <c r="H76" s="5">
        <f t="shared" si="13"/>
        <v>182.41469247509917</v>
      </c>
      <c r="I76" s="6">
        <v>82.816548243829999</v>
      </c>
      <c r="J76" s="7">
        <f t="shared" si="14"/>
        <v>5.822579744717026</v>
      </c>
      <c r="K76" s="7">
        <f t="shared" si="15"/>
        <v>0.17437797136765648</v>
      </c>
      <c r="L76" s="7">
        <f t="shared" si="16"/>
        <v>414.42026286129072</v>
      </c>
      <c r="M76" s="7">
        <f t="shared" si="17"/>
        <v>414.5946408326584</v>
      </c>
      <c r="N76" s="68">
        <v>12</v>
      </c>
      <c r="O76" s="71">
        <f t="shared" si="18"/>
        <v>55.24</v>
      </c>
      <c r="P76" s="66">
        <f t="shared" si="25"/>
        <v>52.62</v>
      </c>
      <c r="Q76" s="6">
        <v>2.92659</v>
      </c>
      <c r="R76" s="5">
        <f t="shared" si="19"/>
        <v>0.73164750000000001</v>
      </c>
      <c r="S76" s="6">
        <v>0.5</v>
      </c>
      <c r="T76" s="7">
        <f t="shared" si="20"/>
        <v>81.087017868358558</v>
      </c>
      <c r="U76" s="7">
        <f t="shared" si="21"/>
        <v>525.53800373417926</v>
      </c>
      <c r="V76" s="7">
        <f t="shared" si="22"/>
        <v>3.3786257445149404E-2</v>
      </c>
      <c r="W76" s="20">
        <f t="shared" si="24"/>
        <v>3.3786257445149404E-2</v>
      </c>
    </row>
    <row r="77" spans="1:23" x14ac:dyDescent="0.2">
      <c r="A77" s="48" t="s">
        <v>154</v>
      </c>
      <c r="B77" s="4" t="s">
        <v>39</v>
      </c>
      <c r="C77" s="3">
        <v>1</v>
      </c>
      <c r="D77" s="3">
        <v>6</v>
      </c>
      <c r="E77" s="5">
        <f t="shared" si="23"/>
        <v>15.24</v>
      </c>
      <c r="F77" s="31">
        <v>0.49</v>
      </c>
      <c r="G77" s="30">
        <v>11.25</v>
      </c>
      <c r="H77" s="5">
        <f t="shared" si="13"/>
        <v>182.41469247509917</v>
      </c>
      <c r="I77" s="6">
        <v>83.686774670209999</v>
      </c>
      <c r="J77" s="7">
        <f t="shared" si="14"/>
        <v>5.8837627192674677</v>
      </c>
      <c r="K77" s="7">
        <f t="shared" si="15"/>
        <v>8.7610855901476631E-2</v>
      </c>
      <c r="L77" s="7">
        <f t="shared" si="16"/>
        <v>210.40060724743776</v>
      </c>
      <c r="M77" s="7">
        <f t="shared" si="17"/>
        <v>210.48821810333925</v>
      </c>
      <c r="N77" s="68">
        <v>12</v>
      </c>
      <c r="O77" s="71">
        <f t="shared" si="18"/>
        <v>55.24</v>
      </c>
      <c r="P77" s="66">
        <f t="shared" si="25"/>
        <v>52.62</v>
      </c>
      <c r="Q77" s="6">
        <v>2.92659</v>
      </c>
      <c r="R77" s="5">
        <f t="shared" si="19"/>
        <v>0.73164750000000001</v>
      </c>
      <c r="S77" s="6">
        <v>0.5</v>
      </c>
      <c r="T77" s="7">
        <f t="shared" si="20"/>
        <v>81.087017868358558</v>
      </c>
      <c r="U77" s="7">
        <f t="shared" si="21"/>
        <v>525.53800373417926</v>
      </c>
      <c r="V77" s="7">
        <f t="shared" si="22"/>
        <v>3.3786257445149404E-2</v>
      </c>
      <c r="W77" s="20">
        <f t="shared" si="24"/>
        <v>3.3786257445149404E-2</v>
      </c>
    </row>
    <row r="78" spans="1:23" x14ac:dyDescent="0.2">
      <c r="A78" s="49" t="s">
        <v>155</v>
      </c>
      <c r="B78" s="4" t="s">
        <v>39</v>
      </c>
      <c r="C78" s="3">
        <v>1</v>
      </c>
      <c r="D78" s="3">
        <v>6</v>
      </c>
      <c r="E78" s="5">
        <f t="shared" si="23"/>
        <v>15.24</v>
      </c>
      <c r="F78" s="31">
        <v>0.47</v>
      </c>
      <c r="G78" s="30">
        <v>11.25</v>
      </c>
      <c r="H78" s="5">
        <f t="shared" si="13"/>
        <v>182.41469247509917</v>
      </c>
      <c r="I78" s="6">
        <v>82.091359555180006</v>
      </c>
      <c r="J78" s="7">
        <f t="shared" si="14"/>
        <v>5.7715939325916583</v>
      </c>
      <c r="K78" s="7">
        <f t="shared" si="15"/>
        <v>8.0604906574911248E-2</v>
      </c>
      <c r="L78" s="7">
        <f t="shared" si="16"/>
        <v>206.38950381637744</v>
      </c>
      <c r="M78" s="7">
        <f t="shared" si="17"/>
        <v>206.47010872295235</v>
      </c>
      <c r="N78" s="68">
        <v>12</v>
      </c>
      <c r="O78" s="71">
        <f t="shared" si="18"/>
        <v>55.24</v>
      </c>
      <c r="P78" s="66">
        <f t="shared" si="25"/>
        <v>52.62</v>
      </c>
      <c r="Q78" s="6">
        <v>2.92659</v>
      </c>
      <c r="R78" s="5">
        <f t="shared" si="19"/>
        <v>0.73164750000000001</v>
      </c>
      <c r="S78" s="6">
        <v>0.5</v>
      </c>
      <c r="T78" s="7">
        <f t="shared" si="20"/>
        <v>81.087017868358558</v>
      </c>
      <c r="U78" s="7">
        <f t="shared" si="21"/>
        <v>525.53800373417926</v>
      </c>
      <c r="V78" s="7">
        <f t="shared" si="22"/>
        <v>3.3786257445149404E-2</v>
      </c>
      <c r="W78" s="20">
        <f t="shared" si="24"/>
        <v>3.3786257445149404E-2</v>
      </c>
    </row>
    <row r="79" spans="1:23" x14ac:dyDescent="0.2">
      <c r="A79" s="49" t="s">
        <v>156</v>
      </c>
      <c r="B79" s="4" t="s">
        <v>39</v>
      </c>
      <c r="C79" s="3">
        <v>1</v>
      </c>
      <c r="D79" s="3">
        <v>6</v>
      </c>
      <c r="E79" s="5">
        <f t="shared" si="23"/>
        <v>15.24</v>
      </c>
      <c r="F79" s="31">
        <v>0.47</v>
      </c>
      <c r="G79" s="30">
        <v>11.25</v>
      </c>
      <c r="H79" s="5">
        <f t="shared" si="13"/>
        <v>182.41469247509917</v>
      </c>
      <c r="I79" s="6">
        <v>77.885265161010011</v>
      </c>
      <c r="J79" s="7">
        <f t="shared" si="14"/>
        <v>5.4758762222645245</v>
      </c>
      <c r="K79" s="7">
        <f t="shared" si="15"/>
        <v>8.0604906574911248E-2</v>
      </c>
      <c r="L79" s="7">
        <f t="shared" si="16"/>
        <v>195.81477658903657</v>
      </c>
      <c r="M79" s="7">
        <f t="shared" si="17"/>
        <v>195.89538149561147</v>
      </c>
      <c r="N79" s="68">
        <v>12</v>
      </c>
      <c r="O79" s="71">
        <f t="shared" si="18"/>
        <v>55.24</v>
      </c>
      <c r="P79" s="66">
        <f t="shared" si="25"/>
        <v>52.62</v>
      </c>
      <c r="Q79" s="6">
        <v>2.92659</v>
      </c>
      <c r="R79" s="5">
        <f t="shared" si="19"/>
        <v>0.73164750000000001</v>
      </c>
      <c r="S79" s="6">
        <v>0.5</v>
      </c>
      <c r="T79" s="7">
        <f t="shared" si="20"/>
        <v>81.087017868358558</v>
      </c>
      <c r="U79" s="7">
        <f t="shared" si="21"/>
        <v>525.53800373417926</v>
      </c>
      <c r="V79" s="7">
        <f t="shared" si="22"/>
        <v>3.3786257445149404E-2</v>
      </c>
      <c r="W79" s="20">
        <f t="shared" si="24"/>
        <v>3.3786257445149404E-2</v>
      </c>
    </row>
    <row r="80" spans="1:23" x14ac:dyDescent="0.2">
      <c r="A80" s="49" t="s">
        <v>157</v>
      </c>
      <c r="B80" s="4" t="s">
        <v>39</v>
      </c>
      <c r="C80" s="3">
        <v>1</v>
      </c>
      <c r="D80" s="3">
        <v>6</v>
      </c>
      <c r="E80" s="5">
        <f t="shared" si="23"/>
        <v>15.24</v>
      </c>
      <c r="F80" s="31">
        <v>0.47</v>
      </c>
      <c r="G80" s="30">
        <v>22.5</v>
      </c>
      <c r="H80" s="5">
        <f t="shared" si="13"/>
        <v>182.41469247509917</v>
      </c>
      <c r="I80" s="6">
        <v>77.450151947820004</v>
      </c>
      <c r="J80" s="7">
        <f t="shared" si="14"/>
        <v>5.4452847349893032</v>
      </c>
      <c r="K80" s="7">
        <f t="shared" si="15"/>
        <v>0.16043354383638203</v>
      </c>
      <c r="L80" s="7">
        <f t="shared" si="16"/>
        <v>387.566410451715</v>
      </c>
      <c r="M80" s="7">
        <f t="shared" si="17"/>
        <v>387.72684399555141</v>
      </c>
      <c r="N80" s="68">
        <v>12</v>
      </c>
      <c r="O80" s="71">
        <f t="shared" si="18"/>
        <v>55.24</v>
      </c>
      <c r="P80" s="66">
        <f t="shared" si="25"/>
        <v>52.62</v>
      </c>
      <c r="Q80" s="6">
        <v>2.92659</v>
      </c>
      <c r="R80" s="5">
        <f t="shared" si="19"/>
        <v>0.73164750000000001</v>
      </c>
      <c r="S80" s="6">
        <v>0.5</v>
      </c>
      <c r="T80" s="7">
        <f t="shared" si="20"/>
        <v>81.087017868358558</v>
      </c>
      <c r="U80" s="7">
        <f t="shared" si="21"/>
        <v>525.53800373417926</v>
      </c>
      <c r="V80" s="7">
        <f t="shared" si="22"/>
        <v>3.3786257445149404E-2</v>
      </c>
      <c r="W80" s="20">
        <f t="shared" si="24"/>
        <v>3.3786257445149404E-2</v>
      </c>
    </row>
    <row r="81" spans="1:23" x14ac:dyDescent="0.2">
      <c r="A81" s="49" t="s">
        <v>158</v>
      </c>
      <c r="B81" s="4" t="s">
        <v>39</v>
      </c>
      <c r="C81" s="3">
        <v>1</v>
      </c>
      <c r="D81" s="3">
        <v>6</v>
      </c>
      <c r="E81" s="5">
        <f t="shared" si="23"/>
        <v>15.24</v>
      </c>
      <c r="F81" s="31">
        <v>0.47</v>
      </c>
      <c r="G81" s="30">
        <v>22.5</v>
      </c>
      <c r="H81" s="5">
        <f t="shared" si="13"/>
        <v>182.41469247509917</v>
      </c>
      <c r="I81" s="6">
        <v>71.793680176350009</v>
      </c>
      <c r="J81" s="7">
        <f t="shared" si="14"/>
        <v>5.0475954004114332</v>
      </c>
      <c r="K81" s="7">
        <f t="shared" si="15"/>
        <v>0.16043354383638203</v>
      </c>
      <c r="L81" s="7">
        <f t="shared" si="16"/>
        <v>359.26099845243249</v>
      </c>
      <c r="M81" s="7">
        <f t="shared" si="17"/>
        <v>359.42143199626889</v>
      </c>
      <c r="N81" s="68">
        <v>12</v>
      </c>
      <c r="O81" s="71">
        <f t="shared" si="18"/>
        <v>55.24</v>
      </c>
      <c r="P81" s="66">
        <f t="shared" si="25"/>
        <v>52.62</v>
      </c>
      <c r="Q81" s="6">
        <v>2.92659</v>
      </c>
      <c r="R81" s="5">
        <f t="shared" si="19"/>
        <v>0.73164750000000001</v>
      </c>
      <c r="S81" s="6">
        <v>0.5</v>
      </c>
      <c r="T81" s="7">
        <f t="shared" si="20"/>
        <v>81.087017868358558</v>
      </c>
      <c r="U81" s="7">
        <f t="shared" si="21"/>
        <v>525.53800373417926</v>
      </c>
      <c r="V81" s="7">
        <f t="shared" si="22"/>
        <v>3.3786257445149404E-2</v>
      </c>
      <c r="W81" s="20">
        <f t="shared" si="24"/>
        <v>3.3786257445149404E-2</v>
      </c>
    </row>
    <row r="82" spans="1:23" x14ac:dyDescent="0.2">
      <c r="A82" s="49" t="s">
        <v>159</v>
      </c>
      <c r="B82" s="4" t="s">
        <v>39</v>
      </c>
      <c r="C82" s="3">
        <v>1</v>
      </c>
      <c r="D82" s="3">
        <v>6</v>
      </c>
      <c r="E82" s="5">
        <f t="shared" si="23"/>
        <v>15.24</v>
      </c>
      <c r="F82" s="31">
        <v>0.47</v>
      </c>
      <c r="G82" s="30">
        <v>22.5</v>
      </c>
      <c r="H82" s="5">
        <f t="shared" si="13"/>
        <v>182.41469247509917</v>
      </c>
      <c r="I82" s="6">
        <v>72.083755651809994</v>
      </c>
      <c r="J82" s="7">
        <f t="shared" si="14"/>
        <v>5.0679897252615795</v>
      </c>
      <c r="K82" s="7">
        <f t="shared" si="15"/>
        <v>0.16043354383638203</v>
      </c>
      <c r="L82" s="7">
        <f t="shared" si="16"/>
        <v>360.71255804213922</v>
      </c>
      <c r="M82" s="7">
        <f t="shared" si="17"/>
        <v>360.87299158597563</v>
      </c>
      <c r="N82" s="68">
        <v>12</v>
      </c>
      <c r="O82" s="71">
        <f t="shared" si="18"/>
        <v>55.24</v>
      </c>
      <c r="P82" s="66">
        <f t="shared" si="25"/>
        <v>52.62</v>
      </c>
      <c r="Q82" s="6">
        <v>2.92659</v>
      </c>
      <c r="R82" s="5">
        <f t="shared" si="19"/>
        <v>0.73164750000000001</v>
      </c>
      <c r="S82" s="6">
        <v>0.5</v>
      </c>
      <c r="T82" s="7">
        <f t="shared" si="20"/>
        <v>81.087017868358558</v>
      </c>
      <c r="U82" s="7">
        <f t="shared" si="21"/>
        <v>525.53800373417926</v>
      </c>
      <c r="V82" s="7">
        <f t="shared" si="22"/>
        <v>3.3786257445149404E-2</v>
      </c>
      <c r="W82" s="20">
        <f t="shared" si="24"/>
        <v>3.3786257445149404E-2</v>
      </c>
    </row>
    <row r="83" spans="1:23" x14ac:dyDescent="0.2">
      <c r="A83" s="49" t="s">
        <v>160</v>
      </c>
      <c r="B83" s="4" t="s">
        <v>39</v>
      </c>
      <c r="C83" s="3">
        <v>1</v>
      </c>
      <c r="D83" s="3">
        <v>6</v>
      </c>
      <c r="E83" s="5">
        <f t="shared" si="23"/>
        <v>15.24</v>
      </c>
      <c r="F83" s="31">
        <v>0.47</v>
      </c>
      <c r="G83" s="30">
        <v>11.25</v>
      </c>
      <c r="H83" s="5">
        <f t="shared" si="13"/>
        <v>182.41469247509917</v>
      </c>
      <c r="I83" s="6">
        <v>71.793680176350009</v>
      </c>
      <c r="J83" s="7">
        <f t="shared" si="14"/>
        <v>5.0475954004114332</v>
      </c>
      <c r="K83" s="7">
        <f t="shared" si="15"/>
        <v>8.0604906574911248E-2</v>
      </c>
      <c r="L83" s="7">
        <f t="shared" si="16"/>
        <v>180.49965439771526</v>
      </c>
      <c r="M83" s="7">
        <f t="shared" si="17"/>
        <v>180.58025930429017</v>
      </c>
      <c r="N83" s="68">
        <v>12</v>
      </c>
      <c r="O83" s="71">
        <f t="shared" si="18"/>
        <v>55.24</v>
      </c>
      <c r="P83" s="66">
        <f t="shared" si="25"/>
        <v>52.62</v>
      </c>
      <c r="Q83" s="6">
        <v>2.92659</v>
      </c>
      <c r="R83" s="5">
        <f t="shared" si="19"/>
        <v>0.73164750000000001</v>
      </c>
      <c r="S83" s="6">
        <v>0.5</v>
      </c>
      <c r="T83" s="7">
        <f t="shared" si="20"/>
        <v>81.087017868358558</v>
      </c>
      <c r="U83" s="7">
        <f t="shared" si="21"/>
        <v>525.53800373417926</v>
      </c>
      <c r="V83" s="7">
        <f t="shared" si="22"/>
        <v>3.3786257445149404E-2</v>
      </c>
      <c r="W83" s="20">
        <f t="shared" si="24"/>
        <v>3.3786257445149404E-2</v>
      </c>
    </row>
    <row r="84" spans="1:23" x14ac:dyDescent="0.2">
      <c r="A84" s="48" t="s">
        <v>161</v>
      </c>
      <c r="B84" s="4" t="s">
        <v>39</v>
      </c>
      <c r="C84" s="3">
        <v>1</v>
      </c>
      <c r="D84" s="3">
        <v>6</v>
      </c>
      <c r="E84" s="5">
        <f t="shared" si="23"/>
        <v>15.24</v>
      </c>
      <c r="F84" s="31">
        <v>0.47</v>
      </c>
      <c r="G84" s="30">
        <v>22.5</v>
      </c>
      <c r="H84" s="5">
        <f t="shared" si="13"/>
        <v>182.41469247509917</v>
      </c>
      <c r="I84" s="6">
        <v>71.068491487700015</v>
      </c>
      <c r="J84" s="7">
        <f t="shared" si="14"/>
        <v>4.9966095882860655</v>
      </c>
      <c r="K84" s="7">
        <f t="shared" si="15"/>
        <v>0.16043354383638203</v>
      </c>
      <c r="L84" s="7">
        <f t="shared" si="16"/>
        <v>355.63209947816551</v>
      </c>
      <c r="M84" s="7">
        <f t="shared" si="17"/>
        <v>355.79253302200192</v>
      </c>
      <c r="N84" s="68">
        <v>12</v>
      </c>
      <c r="O84" s="71">
        <f t="shared" si="18"/>
        <v>55.24</v>
      </c>
      <c r="P84" s="66">
        <f t="shared" si="25"/>
        <v>52.62</v>
      </c>
      <c r="Q84" s="6">
        <v>2.92659</v>
      </c>
      <c r="R84" s="5">
        <f t="shared" si="19"/>
        <v>0.73164750000000001</v>
      </c>
      <c r="S84" s="6">
        <v>0.5</v>
      </c>
      <c r="T84" s="7">
        <f t="shared" si="20"/>
        <v>81.087017868358558</v>
      </c>
      <c r="U84" s="7">
        <f t="shared" si="21"/>
        <v>525.53800373417926</v>
      </c>
      <c r="V84" s="7">
        <f t="shared" si="22"/>
        <v>3.3786257445149404E-2</v>
      </c>
      <c r="W84" s="20">
        <f t="shared" si="24"/>
        <v>3.3786257445149404E-2</v>
      </c>
    </row>
    <row r="85" spans="1:23" x14ac:dyDescent="0.2">
      <c r="A85" s="49" t="s">
        <v>162</v>
      </c>
      <c r="B85" s="4" t="s">
        <v>39</v>
      </c>
      <c r="C85" s="3">
        <v>1</v>
      </c>
      <c r="D85" s="3">
        <v>6</v>
      </c>
      <c r="E85" s="5">
        <f t="shared" si="23"/>
        <v>15.24</v>
      </c>
      <c r="F85" s="31">
        <v>0.47</v>
      </c>
      <c r="G85" s="30">
        <v>22.5</v>
      </c>
      <c r="H85" s="5">
        <f t="shared" si="13"/>
        <v>182.41469247509917</v>
      </c>
      <c r="I85" s="6">
        <v>67.58758578218</v>
      </c>
      <c r="J85" s="7">
        <f t="shared" si="14"/>
        <v>4.7518776900842985</v>
      </c>
      <c r="K85" s="7">
        <f t="shared" si="15"/>
        <v>0.16043354383638203</v>
      </c>
      <c r="L85" s="7">
        <f t="shared" si="16"/>
        <v>338.21338440168392</v>
      </c>
      <c r="M85" s="7">
        <f t="shared" si="17"/>
        <v>338.37381794552033</v>
      </c>
      <c r="N85" s="68">
        <v>12</v>
      </c>
      <c r="O85" s="71">
        <f t="shared" si="18"/>
        <v>55.24</v>
      </c>
      <c r="P85" s="66">
        <f t="shared" si="25"/>
        <v>52.62</v>
      </c>
      <c r="Q85" s="6">
        <v>2.92659</v>
      </c>
      <c r="R85" s="5">
        <f t="shared" si="19"/>
        <v>0.73164750000000001</v>
      </c>
      <c r="S85" s="6">
        <v>0.5</v>
      </c>
      <c r="T85" s="7">
        <f t="shared" si="20"/>
        <v>81.087017868358558</v>
      </c>
      <c r="U85" s="7">
        <f t="shared" si="21"/>
        <v>525.53800373417926</v>
      </c>
      <c r="V85" s="7">
        <f t="shared" si="22"/>
        <v>3.3786257445149404E-2</v>
      </c>
      <c r="W85" s="20">
        <f t="shared" si="24"/>
        <v>3.3786257445149404E-2</v>
      </c>
    </row>
    <row r="86" spans="1:23" x14ac:dyDescent="0.2">
      <c r="A86" s="49" t="s">
        <v>163</v>
      </c>
      <c r="B86" s="4" t="s">
        <v>39</v>
      </c>
      <c r="C86" s="3">
        <v>1</v>
      </c>
      <c r="D86" s="3">
        <v>6</v>
      </c>
      <c r="E86" s="5">
        <f t="shared" si="23"/>
        <v>15.24</v>
      </c>
      <c r="F86" s="31">
        <v>0.47</v>
      </c>
      <c r="G86" s="30">
        <v>11.25</v>
      </c>
      <c r="H86" s="5">
        <f t="shared" si="13"/>
        <v>182.41469247509917</v>
      </c>
      <c r="I86" s="6">
        <v>79.915793489229998</v>
      </c>
      <c r="J86" s="7">
        <f t="shared" si="14"/>
        <v>5.6186364962155544</v>
      </c>
      <c r="K86" s="7">
        <f t="shared" si="15"/>
        <v>8.0604906574911248E-2</v>
      </c>
      <c r="L86" s="7">
        <f t="shared" si="16"/>
        <v>200.91981731947695</v>
      </c>
      <c r="M86" s="7">
        <f t="shared" si="17"/>
        <v>201.00042222605185</v>
      </c>
      <c r="N86" s="68">
        <v>12</v>
      </c>
      <c r="O86" s="71">
        <f t="shared" si="18"/>
        <v>55.24</v>
      </c>
      <c r="P86" s="66">
        <f t="shared" si="25"/>
        <v>52.62</v>
      </c>
      <c r="Q86" s="6">
        <v>2.92659</v>
      </c>
      <c r="R86" s="5">
        <f t="shared" si="19"/>
        <v>0.73164750000000001</v>
      </c>
      <c r="S86" s="6">
        <v>0.5</v>
      </c>
      <c r="T86" s="7">
        <f t="shared" si="20"/>
        <v>81.087017868358558</v>
      </c>
      <c r="U86" s="7">
        <f t="shared" si="21"/>
        <v>525.53800373417926</v>
      </c>
      <c r="V86" s="7">
        <f t="shared" si="22"/>
        <v>3.3786257445149404E-2</v>
      </c>
      <c r="W86" s="20">
        <f t="shared" si="24"/>
        <v>3.3786257445149404E-2</v>
      </c>
    </row>
    <row r="87" spans="1:23" x14ac:dyDescent="0.2">
      <c r="A87" s="49" t="s">
        <v>164</v>
      </c>
      <c r="B87" s="4" t="s">
        <v>39</v>
      </c>
      <c r="C87" s="3">
        <v>1</v>
      </c>
      <c r="D87" s="3">
        <v>6</v>
      </c>
      <c r="E87" s="5">
        <f t="shared" si="23"/>
        <v>15.24</v>
      </c>
      <c r="F87" s="31">
        <v>0.47</v>
      </c>
      <c r="G87" s="30">
        <v>22.5</v>
      </c>
      <c r="H87" s="5">
        <f t="shared" si="13"/>
        <v>182.41469247509917</v>
      </c>
      <c r="I87" s="6">
        <v>73.969246242300002</v>
      </c>
      <c r="J87" s="7">
        <f t="shared" si="14"/>
        <v>5.2005528367875371</v>
      </c>
      <c r="K87" s="7">
        <f t="shared" si="15"/>
        <v>0.16043354383638203</v>
      </c>
      <c r="L87" s="7">
        <f t="shared" si="16"/>
        <v>370.14769537523347</v>
      </c>
      <c r="M87" s="7">
        <f t="shared" si="17"/>
        <v>370.30812891906987</v>
      </c>
      <c r="N87" s="68">
        <v>12</v>
      </c>
      <c r="O87" s="71">
        <f t="shared" si="18"/>
        <v>55.24</v>
      </c>
      <c r="P87" s="66">
        <f t="shared" si="25"/>
        <v>52.62</v>
      </c>
      <c r="Q87" s="6">
        <v>2.92659</v>
      </c>
      <c r="R87" s="5">
        <f t="shared" si="19"/>
        <v>0.73164750000000001</v>
      </c>
      <c r="S87" s="6">
        <v>0.5</v>
      </c>
      <c r="T87" s="7">
        <f t="shared" si="20"/>
        <v>81.087017868358558</v>
      </c>
      <c r="U87" s="7">
        <f t="shared" si="21"/>
        <v>525.53800373417926</v>
      </c>
      <c r="V87" s="7">
        <f t="shared" si="22"/>
        <v>3.3786257445149404E-2</v>
      </c>
      <c r="W87" s="20">
        <f t="shared" si="24"/>
        <v>3.3786257445149404E-2</v>
      </c>
    </row>
    <row r="88" spans="1:23" x14ac:dyDescent="0.2">
      <c r="A88" s="49" t="s">
        <v>165</v>
      </c>
      <c r="B88" s="4" t="s">
        <v>39</v>
      </c>
      <c r="C88" s="3">
        <v>1</v>
      </c>
      <c r="D88" s="3">
        <v>6</v>
      </c>
      <c r="E88" s="5">
        <f t="shared" si="23"/>
        <v>15.24</v>
      </c>
      <c r="F88" s="31">
        <v>0.47</v>
      </c>
      <c r="G88" s="30">
        <v>11.25</v>
      </c>
      <c r="H88" s="5">
        <f t="shared" si="13"/>
        <v>182.41469247509917</v>
      </c>
      <c r="I88" s="6">
        <v>73.534133029110009</v>
      </c>
      <c r="J88" s="7">
        <f t="shared" si="14"/>
        <v>5.1699613495123167</v>
      </c>
      <c r="K88" s="7">
        <f t="shared" si="15"/>
        <v>8.0604906574911248E-2</v>
      </c>
      <c r="L88" s="7">
        <f t="shared" si="16"/>
        <v>184.87540359523564</v>
      </c>
      <c r="M88" s="7">
        <f t="shared" si="17"/>
        <v>184.95600850181054</v>
      </c>
      <c r="N88" s="68">
        <v>12</v>
      </c>
      <c r="O88" s="71">
        <f t="shared" si="18"/>
        <v>55.24</v>
      </c>
      <c r="P88" s="66">
        <f t="shared" si="25"/>
        <v>52.62</v>
      </c>
      <c r="Q88" s="6">
        <v>2.92659</v>
      </c>
      <c r="R88" s="5">
        <f t="shared" si="19"/>
        <v>0.73164750000000001</v>
      </c>
      <c r="S88" s="6">
        <v>0.5</v>
      </c>
      <c r="T88" s="7">
        <f t="shared" si="20"/>
        <v>81.087017868358558</v>
      </c>
      <c r="U88" s="7">
        <f t="shared" si="21"/>
        <v>525.53800373417926</v>
      </c>
      <c r="V88" s="7">
        <f t="shared" si="22"/>
        <v>3.3786257445149404E-2</v>
      </c>
      <c r="W88" s="20">
        <f t="shared" si="24"/>
        <v>3.3786257445149404E-2</v>
      </c>
    </row>
    <row r="89" spans="1:23" x14ac:dyDescent="0.2">
      <c r="A89" s="48" t="s">
        <v>166</v>
      </c>
      <c r="B89" s="4" t="s">
        <v>39</v>
      </c>
      <c r="C89" s="3">
        <v>1</v>
      </c>
      <c r="D89" s="3">
        <v>6</v>
      </c>
      <c r="E89" s="5">
        <f t="shared" si="23"/>
        <v>15.24</v>
      </c>
      <c r="F89" s="31">
        <v>0.47</v>
      </c>
      <c r="G89" s="30">
        <v>11.25</v>
      </c>
      <c r="H89" s="5">
        <f t="shared" si="13"/>
        <v>182.41469247509917</v>
      </c>
      <c r="I89" s="6">
        <v>69.32803863494</v>
      </c>
      <c r="J89" s="7">
        <f t="shared" si="14"/>
        <v>4.8742436391851811</v>
      </c>
      <c r="K89" s="7">
        <f t="shared" si="15"/>
        <v>8.0604906574911248E-2</v>
      </c>
      <c r="L89" s="7">
        <f t="shared" si="16"/>
        <v>174.30067636789471</v>
      </c>
      <c r="M89" s="7">
        <f t="shared" si="17"/>
        <v>174.38128127446961</v>
      </c>
      <c r="N89" s="68">
        <v>12</v>
      </c>
      <c r="O89" s="71">
        <f t="shared" si="18"/>
        <v>55.24</v>
      </c>
      <c r="P89" s="66">
        <f t="shared" si="25"/>
        <v>52.62</v>
      </c>
      <c r="Q89" s="6">
        <v>2.92659</v>
      </c>
      <c r="R89" s="5">
        <f t="shared" si="19"/>
        <v>0.73164750000000001</v>
      </c>
      <c r="S89" s="6">
        <v>0.5</v>
      </c>
      <c r="T89" s="7">
        <f t="shared" si="20"/>
        <v>81.087017868358558</v>
      </c>
      <c r="U89" s="7">
        <f t="shared" si="21"/>
        <v>525.53800373417926</v>
      </c>
      <c r="V89" s="7">
        <f t="shared" si="22"/>
        <v>3.3786257445149404E-2</v>
      </c>
      <c r="W89" s="20">
        <f t="shared" si="24"/>
        <v>3.3786257445149404E-2</v>
      </c>
    </row>
    <row r="90" spans="1:23" x14ac:dyDescent="0.2">
      <c r="A90" s="49" t="s">
        <v>167</v>
      </c>
      <c r="B90" s="4" t="s">
        <v>39</v>
      </c>
      <c r="C90" s="3">
        <v>1</v>
      </c>
      <c r="D90" s="3">
        <v>6</v>
      </c>
      <c r="E90" s="5">
        <f t="shared" si="23"/>
        <v>15.24</v>
      </c>
      <c r="F90" s="31">
        <v>0.47</v>
      </c>
      <c r="G90" s="30">
        <v>11.25</v>
      </c>
      <c r="H90" s="5">
        <f t="shared" si="13"/>
        <v>182.41469247509917</v>
      </c>
      <c r="I90" s="6">
        <v>69.32803863494</v>
      </c>
      <c r="J90" s="7">
        <f t="shared" si="14"/>
        <v>4.8742436391851811</v>
      </c>
      <c r="K90" s="7">
        <f t="shared" si="15"/>
        <v>8.0604906574911248E-2</v>
      </c>
      <c r="L90" s="7">
        <f t="shared" si="16"/>
        <v>174.30067636789471</v>
      </c>
      <c r="M90" s="7">
        <f t="shared" si="17"/>
        <v>174.38128127446961</v>
      </c>
      <c r="N90" s="68">
        <v>12</v>
      </c>
      <c r="O90" s="71">
        <f t="shared" si="18"/>
        <v>55.24</v>
      </c>
      <c r="P90" s="66">
        <f t="shared" si="25"/>
        <v>52.62</v>
      </c>
      <c r="Q90" s="6">
        <v>2.92659</v>
      </c>
      <c r="R90" s="5">
        <f t="shared" si="19"/>
        <v>0.73164750000000001</v>
      </c>
      <c r="S90" s="6">
        <v>0.5</v>
      </c>
      <c r="T90" s="7">
        <f t="shared" si="20"/>
        <v>81.087017868358558</v>
      </c>
      <c r="U90" s="7">
        <f t="shared" si="21"/>
        <v>525.53800373417926</v>
      </c>
      <c r="V90" s="7">
        <f t="shared" si="22"/>
        <v>3.3786257445149404E-2</v>
      </c>
      <c r="W90" s="20">
        <f t="shared" si="24"/>
        <v>3.3786257445149404E-2</v>
      </c>
    </row>
    <row r="91" spans="1:23" x14ac:dyDescent="0.2">
      <c r="A91" s="49" t="s">
        <v>168</v>
      </c>
      <c r="B91" s="4" t="s">
        <v>39</v>
      </c>
      <c r="C91" s="3">
        <v>1</v>
      </c>
      <c r="D91" s="3">
        <v>6</v>
      </c>
      <c r="E91" s="5">
        <f t="shared" si="23"/>
        <v>15.24</v>
      </c>
      <c r="F91" s="31">
        <v>0.47</v>
      </c>
      <c r="G91" s="30">
        <v>11.25</v>
      </c>
      <c r="H91" s="5">
        <f t="shared" si="13"/>
        <v>182.41469247509917</v>
      </c>
      <c r="I91" s="6">
        <v>69.32803863494</v>
      </c>
      <c r="J91" s="7">
        <f t="shared" si="14"/>
        <v>4.8742436391851811</v>
      </c>
      <c r="K91" s="7">
        <f t="shared" si="15"/>
        <v>8.0604906574911248E-2</v>
      </c>
      <c r="L91" s="7">
        <f t="shared" si="16"/>
        <v>174.30067636789471</v>
      </c>
      <c r="M91" s="7">
        <f t="shared" si="17"/>
        <v>174.38128127446961</v>
      </c>
      <c r="N91" s="68">
        <v>12</v>
      </c>
      <c r="O91" s="71">
        <f t="shared" si="18"/>
        <v>55.24</v>
      </c>
      <c r="P91" s="66">
        <f t="shared" si="25"/>
        <v>52.62</v>
      </c>
      <c r="Q91" s="6">
        <v>2.92659</v>
      </c>
      <c r="R91" s="5">
        <f t="shared" si="19"/>
        <v>0.73164750000000001</v>
      </c>
      <c r="S91" s="6">
        <v>0.5</v>
      </c>
      <c r="T91" s="7">
        <f t="shared" si="20"/>
        <v>81.087017868358558</v>
      </c>
      <c r="U91" s="7">
        <f t="shared" si="21"/>
        <v>525.53800373417926</v>
      </c>
      <c r="V91" s="7">
        <f t="shared" si="22"/>
        <v>3.3786257445149404E-2</v>
      </c>
      <c r="W91" s="20">
        <f t="shared" si="24"/>
        <v>3.3786257445149404E-2</v>
      </c>
    </row>
    <row r="92" spans="1:23" x14ac:dyDescent="0.2">
      <c r="A92" s="49" t="s">
        <v>169</v>
      </c>
      <c r="B92" s="4" t="s">
        <v>39</v>
      </c>
      <c r="C92" s="3">
        <v>1</v>
      </c>
      <c r="D92" s="3">
        <v>6</v>
      </c>
      <c r="E92" s="5">
        <f t="shared" si="23"/>
        <v>15.24</v>
      </c>
      <c r="F92" s="31">
        <v>0.47</v>
      </c>
      <c r="G92" s="30">
        <v>11.25</v>
      </c>
      <c r="H92" s="5">
        <f t="shared" si="13"/>
        <v>182.41469247509917</v>
      </c>
      <c r="I92" s="6">
        <v>81.946321817450013</v>
      </c>
      <c r="J92" s="7">
        <f t="shared" si="14"/>
        <v>5.7613967701665851</v>
      </c>
      <c r="K92" s="7">
        <f t="shared" si="15"/>
        <v>8.0604906574911248E-2</v>
      </c>
      <c r="L92" s="7">
        <f t="shared" si="16"/>
        <v>206.02485804991738</v>
      </c>
      <c r="M92" s="7">
        <f t="shared" si="17"/>
        <v>206.10546295649229</v>
      </c>
      <c r="N92" s="68">
        <v>12</v>
      </c>
      <c r="O92" s="71">
        <f t="shared" si="18"/>
        <v>55.24</v>
      </c>
      <c r="P92" s="66">
        <f t="shared" si="25"/>
        <v>52.62</v>
      </c>
      <c r="Q92" s="6">
        <v>2.92659</v>
      </c>
      <c r="R92" s="5">
        <f t="shared" si="19"/>
        <v>0.73164750000000001</v>
      </c>
      <c r="S92" s="6">
        <v>0.5</v>
      </c>
      <c r="T92" s="7">
        <f t="shared" si="20"/>
        <v>81.087017868358558</v>
      </c>
      <c r="U92" s="7">
        <f t="shared" si="21"/>
        <v>525.53800373417926</v>
      </c>
      <c r="V92" s="7">
        <f t="shared" si="22"/>
        <v>3.3786257445149404E-2</v>
      </c>
      <c r="W92" s="20">
        <f t="shared" si="24"/>
        <v>3.3786257445149404E-2</v>
      </c>
    </row>
    <row r="93" spans="1:23" x14ac:dyDescent="0.2">
      <c r="A93" s="49" t="s">
        <v>170</v>
      </c>
      <c r="B93" s="4" t="s">
        <v>39</v>
      </c>
      <c r="C93" s="3">
        <v>1</v>
      </c>
      <c r="D93" s="3">
        <v>6</v>
      </c>
      <c r="E93" s="5">
        <f t="shared" si="23"/>
        <v>15.24</v>
      </c>
      <c r="F93" s="31">
        <v>0.47</v>
      </c>
      <c r="G93" s="30">
        <v>11.25</v>
      </c>
      <c r="H93" s="5">
        <f t="shared" si="13"/>
        <v>182.41469247509917</v>
      </c>
      <c r="I93" s="6">
        <v>80.931057653340005</v>
      </c>
      <c r="J93" s="7">
        <f t="shared" si="14"/>
        <v>5.6900166331910693</v>
      </c>
      <c r="K93" s="7">
        <f t="shared" si="15"/>
        <v>8.0604906574911248E-2</v>
      </c>
      <c r="L93" s="7">
        <f t="shared" si="16"/>
        <v>203.47233768469718</v>
      </c>
      <c r="M93" s="7">
        <f t="shared" si="17"/>
        <v>203.55294259127209</v>
      </c>
      <c r="N93" s="68">
        <v>12</v>
      </c>
      <c r="O93" s="71">
        <f t="shared" si="18"/>
        <v>55.24</v>
      </c>
      <c r="P93" s="66">
        <f t="shared" si="25"/>
        <v>52.62</v>
      </c>
      <c r="Q93" s="6">
        <v>2.92659</v>
      </c>
      <c r="R93" s="5">
        <f t="shared" si="19"/>
        <v>0.73164750000000001</v>
      </c>
      <c r="S93" s="6">
        <v>0.5</v>
      </c>
      <c r="T93" s="7">
        <f t="shared" si="20"/>
        <v>81.087017868358558</v>
      </c>
      <c r="U93" s="7">
        <f t="shared" si="21"/>
        <v>525.53800373417926</v>
      </c>
      <c r="V93" s="7">
        <f t="shared" si="22"/>
        <v>3.3786257445149404E-2</v>
      </c>
      <c r="W93" s="20">
        <f t="shared" si="24"/>
        <v>3.3786257445149404E-2</v>
      </c>
    </row>
    <row r="94" spans="1:23" x14ac:dyDescent="0.2">
      <c r="A94" s="49" t="s">
        <v>171</v>
      </c>
      <c r="B94" s="4" t="s">
        <v>39</v>
      </c>
      <c r="C94" s="3">
        <v>1</v>
      </c>
      <c r="D94" s="3">
        <v>6</v>
      </c>
      <c r="E94" s="5">
        <f t="shared" si="23"/>
        <v>15.24</v>
      </c>
      <c r="F94" s="31">
        <v>0.47</v>
      </c>
      <c r="G94" s="30">
        <v>22.5</v>
      </c>
      <c r="H94" s="5">
        <f t="shared" si="13"/>
        <v>182.41469247509917</v>
      </c>
      <c r="I94" s="6">
        <v>79.480680276040005</v>
      </c>
      <c r="J94" s="7">
        <f t="shared" si="14"/>
        <v>5.588045008940334</v>
      </c>
      <c r="K94" s="7">
        <f t="shared" si="15"/>
        <v>0.16043354383638203</v>
      </c>
      <c r="L94" s="7">
        <f t="shared" si="16"/>
        <v>397.72732757966264</v>
      </c>
      <c r="M94" s="7">
        <f t="shared" si="17"/>
        <v>397.88776112349905</v>
      </c>
      <c r="N94" s="68">
        <v>12</v>
      </c>
      <c r="O94" s="71">
        <f t="shared" si="18"/>
        <v>55.24</v>
      </c>
      <c r="P94" s="66">
        <f t="shared" si="25"/>
        <v>52.62</v>
      </c>
      <c r="Q94" s="6">
        <v>2.92659</v>
      </c>
      <c r="R94" s="5">
        <f t="shared" si="19"/>
        <v>0.73164750000000001</v>
      </c>
      <c r="S94" s="6">
        <v>0.5</v>
      </c>
      <c r="T94" s="7">
        <f t="shared" si="20"/>
        <v>81.087017868358558</v>
      </c>
      <c r="U94" s="7">
        <f t="shared" si="21"/>
        <v>525.53800373417926</v>
      </c>
      <c r="V94" s="7">
        <f t="shared" si="22"/>
        <v>3.3786257445149404E-2</v>
      </c>
      <c r="W94" s="20">
        <f t="shared" si="24"/>
        <v>3.3786257445149404E-2</v>
      </c>
    </row>
    <row r="95" spans="1:23" x14ac:dyDescent="0.2">
      <c r="A95" s="49" t="s">
        <v>172</v>
      </c>
      <c r="B95" s="4" t="s">
        <v>39</v>
      </c>
      <c r="C95" s="3">
        <v>1</v>
      </c>
      <c r="D95" s="3">
        <v>6</v>
      </c>
      <c r="E95" s="5">
        <f t="shared" si="23"/>
        <v>15.24</v>
      </c>
      <c r="F95" s="31">
        <v>0.47</v>
      </c>
      <c r="G95" s="30">
        <v>11.25</v>
      </c>
      <c r="H95" s="5">
        <f t="shared" si="13"/>
        <v>182.41469247509917</v>
      </c>
      <c r="I95" s="6">
        <v>77.595189685549997</v>
      </c>
      <c r="J95" s="7">
        <f t="shared" si="14"/>
        <v>5.4554818974143764</v>
      </c>
      <c r="K95" s="7">
        <f t="shared" si="15"/>
        <v>8.0604906574911248E-2</v>
      </c>
      <c r="L95" s="7">
        <f t="shared" si="16"/>
        <v>195.08548505611645</v>
      </c>
      <c r="M95" s="7">
        <f t="shared" si="17"/>
        <v>195.16608996269136</v>
      </c>
      <c r="N95" s="68">
        <v>12</v>
      </c>
      <c r="O95" s="71">
        <f t="shared" si="18"/>
        <v>55.24</v>
      </c>
      <c r="P95" s="66">
        <f t="shared" si="25"/>
        <v>52.62</v>
      </c>
      <c r="Q95" s="6">
        <v>2.92659</v>
      </c>
      <c r="R95" s="5">
        <f t="shared" si="19"/>
        <v>0.73164750000000001</v>
      </c>
      <c r="S95" s="6">
        <v>0.5</v>
      </c>
      <c r="T95" s="7">
        <f t="shared" si="20"/>
        <v>81.087017868358558</v>
      </c>
      <c r="U95" s="7">
        <f t="shared" si="21"/>
        <v>525.53800373417926</v>
      </c>
      <c r="V95" s="7">
        <f t="shared" si="22"/>
        <v>3.3786257445149404E-2</v>
      </c>
      <c r="W95" s="20">
        <f t="shared" si="24"/>
        <v>3.3786257445149404E-2</v>
      </c>
    </row>
    <row r="96" spans="1:23" x14ac:dyDescent="0.2">
      <c r="A96" s="48" t="s">
        <v>173</v>
      </c>
      <c r="B96" s="4" t="s">
        <v>39</v>
      </c>
      <c r="C96" s="3">
        <v>1</v>
      </c>
      <c r="D96" s="3">
        <v>6</v>
      </c>
      <c r="E96" s="5">
        <f t="shared" si="23"/>
        <v>15.24</v>
      </c>
      <c r="F96" s="31">
        <v>0.47</v>
      </c>
      <c r="G96" s="30">
        <v>11.25</v>
      </c>
      <c r="H96" s="5">
        <f t="shared" si="13"/>
        <v>182.41469247509917</v>
      </c>
      <c r="I96" s="6">
        <v>69.618114110400001</v>
      </c>
      <c r="J96" s="7">
        <f t="shared" si="14"/>
        <v>4.8946379640353284</v>
      </c>
      <c r="K96" s="7">
        <f t="shared" si="15"/>
        <v>8.0604906574911248E-2</v>
      </c>
      <c r="L96" s="7">
        <f t="shared" si="16"/>
        <v>175.02996790081477</v>
      </c>
      <c r="M96" s="7">
        <f t="shared" si="17"/>
        <v>175.11057280738967</v>
      </c>
      <c r="N96" s="68">
        <v>12</v>
      </c>
      <c r="O96" s="71">
        <f t="shared" si="18"/>
        <v>55.24</v>
      </c>
      <c r="P96" s="66">
        <f t="shared" si="25"/>
        <v>52.62</v>
      </c>
      <c r="Q96" s="6">
        <v>2.92659</v>
      </c>
      <c r="R96" s="5">
        <f t="shared" si="19"/>
        <v>0.73164750000000001</v>
      </c>
      <c r="S96" s="6">
        <v>0.5</v>
      </c>
      <c r="T96" s="7">
        <f t="shared" si="20"/>
        <v>81.087017868358558</v>
      </c>
      <c r="U96" s="7">
        <f t="shared" si="21"/>
        <v>525.53800373417926</v>
      </c>
      <c r="V96" s="7">
        <f t="shared" si="22"/>
        <v>3.3786257445149404E-2</v>
      </c>
      <c r="W96" s="20">
        <f t="shared" si="24"/>
        <v>3.3786257445149404E-2</v>
      </c>
    </row>
    <row r="97" spans="1:23" x14ac:dyDescent="0.2">
      <c r="A97" s="49" t="s">
        <v>174</v>
      </c>
      <c r="B97" s="4" t="s">
        <v>39</v>
      </c>
      <c r="C97" s="3">
        <v>1</v>
      </c>
      <c r="D97" s="3">
        <v>6</v>
      </c>
      <c r="E97" s="5">
        <f t="shared" si="23"/>
        <v>15.24</v>
      </c>
      <c r="F97" s="31">
        <v>0.47</v>
      </c>
      <c r="G97" s="30">
        <v>11.25</v>
      </c>
      <c r="H97" s="5">
        <f t="shared" si="13"/>
        <v>182.41469247509917</v>
      </c>
      <c r="I97" s="6">
        <v>69.183000897209993</v>
      </c>
      <c r="J97" s="7">
        <f t="shared" si="14"/>
        <v>4.864046476760107</v>
      </c>
      <c r="K97" s="7">
        <f t="shared" si="15"/>
        <v>8.0604906574911248E-2</v>
      </c>
      <c r="L97" s="7">
        <f t="shared" si="16"/>
        <v>173.93603060143465</v>
      </c>
      <c r="M97" s="7">
        <f t="shared" si="17"/>
        <v>174.01663550800956</v>
      </c>
      <c r="N97" s="68">
        <v>12</v>
      </c>
      <c r="O97" s="71">
        <f t="shared" si="18"/>
        <v>55.24</v>
      </c>
      <c r="P97" s="66">
        <f t="shared" si="25"/>
        <v>52.62</v>
      </c>
      <c r="Q97" s="6">
        <v>2.92659</v>
      </c>
      <c r="R97" s="5">
        <f t="shared" si="19"/>
        <v>0.73164750000000001</v>
      </c>
      <c r="S97" s="6">
        <v>0.5</v>
      </c>
      <c r="T97" s="7">
        <f t="shared" si="20"/>
        <v>81.087017868358558</v>
      </c>
      <c r="U97" s="7">
        <f t="shared" si="21"/>
        <v>525.53800373417926</v>
      </c>
      <c r="V97" s="7">
        <f t="shared" si="22"/>
        <v>3.3786257445149404E-2</v>
      </c>
      <c r="W97" s="20">
        <f t="shared" si="24"/>
        <v>3.3786257445149404E-2</v>
      </c>
    </row>
    <row r="98" spans="1:23" x14ac:dyDescent="0.2">
      <c r="A98" s="49" t="s">
        <v>175</v>
      </c>
      <c r="B98" s="4" t="s">
        <v>39</v>
      </c>
      <c r="C98" s="3">
        <v>1</v>
      </c>
      <c r="D98" s="3">
        <v>6</v>
      </c>
      <c r="E98" s="5">
        <f t="shared" si="23"/>
        <v>15.24</v>
      </c>
      <c r="F98" s="31">
        <v>0.47</v>
      </c>
      <c r="G98" s="30">
        <v>11.25</v>
      </c>
      <c r="H98" s="5">
        <f t="shared" si="13"/>
        <v>182.41469247509917</v>
      </c>
      <c r="I98" s="6">
        <v>69.618114110400001</v>
      </c>
      <c r="J98" s="7">
        <f t="shared" si="14"/>
        <v>4.8946379640353284</v>
      </c>
      <c r="K98" s="7">
        <f t="shared" si="15"/>
        <v>8.0604906574911248E-2</v>
      </c>
      <c r="L98" s="7">
        <f t="shared" si="16"/>
        <v>175.02996790081477</v>
      </c>
      <c r="M98" s="7">
        <f t="shared" si="17"/>
        <v>175.11057280738967</v>
      </c>
      <c r="N98" s="68">
        <v>12</v>
      </c>
      <c r="O98" s="71">
        <f t="shared" si="18"/>
        <v>55.24</v>
      </c>
      <c r="P98" s="66">
        <f t="shared" si="25"/>
        <v>52.62</v>
      </c>
      <c r="Q98" s="6">
        <v>2.92659</v>
      </c>
      <c r="R98" s="5">
        <f t="shared" si="19"/>
        <v>0.73164750000000001</v>
      </c>
      <c r="S98" s="6">
        <v>0.5</v>
      </c>
      <c r="T98" s="7">
        <f t="shared" si="20"/>
        <v>81.087017868358558</v>
      </c>
      <c r="U98" s="7">
        <f t="shared" si="21"/>
        <v>525.53800373417926</v>
      </c>
      <c r="V98" s="7">
        <f t="shared" si="22"/>
        <v>3.3786257445149404E-2</v>
      </c>
      <c r="W98" s="20">
        <f t="shared" si="24"/>
        <v>3.3786257445149404E-2</v>
      </c>
    </row>
    <row r="99" spans="1:23" x14ac:dyDescent="0.2">
      <c r="A99" s="49" t="s">
        <v>176</v>
      </c>
      <c r="B99" s="4" t="s">
        <v>39</v>
      </c>
      <c r="C99" s="3">
        <v>1</v>
      </c>
      <c r="D99" s="3">
        <v>6</v>
      </c>
      <c r="E99" s="5">
        <f t="shared" si="23"/>
        <v>15.24</v>
      </c>
      <c r="F99" s="31">
        <v>0.47</v>
      </c>
      <c r="G99" s="30">
        <v>11.25</v>
      </c>
      <c r="H99" s="5">
        <f t="shared" ref="H99:H162" si="26">IF(E99&lt;&gt;"",PI()*(E99^2)/4,"")</f>
        <v>182.41469247509917</v>
      </c>
      <c r="I99" s="6">
        <v>84.26692562113</v>
      </c>
      <c r="J99" s="7">
        <f t="shared" ref="J99:J162" si="27">IF(I99&lt;&gt;"",I99*0.07030696,"")</f>
        <v>5.9245513689677622</v>
      </c>
      <c r="K99" s="7">
        <f t="shared" ref="K99:K162" si="28">IF(AND(H99&lt;&gt;"",F99&lt;&gt;"",G99&lt;&gt;""),(2*(F99^2*100)*H99*SIN((PI()*G99/180)/2))/(9.8*1000),"")</f>
        <v>8.0604906574911248E-2</v>
      </c>
      <c r="L99" s="7">
        <f t="shared" ref="L99:L162" si="29">IF(AND(H99&lt;&gt;"",I99&lt;&gt;"",G99&lt;&gt;""),2*H99*J99*SIN((PI()*G99/180)/2),"")</f>
        <v>211.85919031327788</v>
      </c>
      <c r="M99" s="7">
        <f t="shared" ref="M99:M162" si="30">IF(AND(K99&lt;&gt;"",L99&lt;&gt;""),K99+L99,"")</f>
        <v>211.93979521985278</v>
      </c>
      <c r="N99" s="68">
        <v>12</v>
      </c>
      <c r="O99" s="71">
        <f t="shared" ref="O99:O162" si="31">IF(E99&lt;&gt;"",E99+40,"")</f>
        <v>55.24</v>
      </c>
      <c r="P99" s="66">
        <f t="shared" si="25"/>
        <v>52.62</v>
      </c>
      <c r="Q99" s="6">
        <v>2.92659</v>
      </c>
      <c r="R99" s="5">
        <f t="shared" ref="R99:R162" si="32">IF(Q99&lt;&gt;"",Q99/4,"")</f>
        <v>0.73164750000000001</v>
      </c>
      <c r="S99" s="6">
        <v>0.5</v>
      </c>
      <c r="T99" s="7">
        <f t="shared" ref="T99:T162" si="33">IF(AND(N99&lt;&gt;"",O99&lt;&gt;"",E99&lt;&gt;""),(N99*O99*(E99/2+45)-(PI()*E99^2/8)*N99)*0.0024,"")</f>
        <v>81.087017868358558</v>
      </c>
      <c r="U99" s="7">
        <f t="shared" ref="U99:U162" si="34">IF(AND(S99&lt;&gt;"",T99&lt;&gt;"",N99&lt;&gt;"",O99&lt;&gt;"",R99&lt;&gt;""),IF(S99*T99+N99*O99*R99&lt;M99,"Aumente L",S99*T99+N99*O99*R99),"")</f>
        <v>525.53800373417926</v>
      </c>
      <c r="V99" s="7">
        <f t="shared" ref="V99:V162" si="35">IF(AND(N99&lt;&gt;"",O99&lt;&gt;"",E99&lt;&gt;""),(N99*O99*(E99/2+45)-(PI()*E99^2/8)*N99)/1000000,"")</f>
        <v>3.3786257445149404E-2</v>
      </c>
      <c r="W99" s="20">
        <f t="shared" si="24"/>
        <v>3.3786257445149404E-2</v>
      </c>
    </row>
    <row r="100" spans="1:23" x14ac:dyDescent="0.2">
      <c r="A100" s="49" t="s">
        <v>177</v>
      </c>
      <c r="B100" s="4" t="s">
        <v>39</v>
      </c>
      <c r="C100" s="3">
        <v>1</v>
      </c>
      <c r="D100" s="3">
        <v>6</v>
      </c>
      <c r="E100" s="5">
        <f t="shared" si="23"/>
        <v>15.24</v>
      </c>
      <c r="F100" s="31">
        <v>0.47</v>
      </c>
      <c r="G100" s="30">
        <v>33.75</v>
      </c>
      <c r="H100" s="5">
        <f t="shared" si="26"/>
        <v>182.41469247509917</v>
      </c>
      <c r="I100" s="6">
        <v>84.26692562113</v>
      </c>
      <c r="J100" s="7">
        <f t="shared" si="27"/>
        <v>5.9245513689677622</v>
      </c>
      <c r="K100" s="7">
        <f t="shared" si="28"/>
        <v>0.23871711836881224</v>
      </c>
      <c r="L100" s="7">
        <f t="shared" si="29"/>
        <v>627.43594106809701</v>
      </c>
      <c r="M100" s="7">
        <f t="shared" si="30"/>
        <v>627.67465818646588</v>
      </c>
      <c r="N100" s="68">
        <v>15</v>
      </c>
      <c r="O100" s="71">
        <f t="shared" si="31"/>
        <v>55.24</v>
      </c>
      <c r="P100" s="66">
        <f t="shared" si="25"/>
        <v>52.62</v>
      </c>
      <c r="Q100" s="6">
        <v>2.92659</v>
      </c>
      <c r="R100" s="5">
        <f t="shared" si="32"/>
        <v>0.73164750000000001</v>
      </c>
      <c r="S100" s="6">
        <v>0.5</v>
      </c>
      <c r="T100" s="7">
        <f t="shared" si="33"/>
        <v>101.35877233544819</v>
      </c>
      <c r="U100" s="7">
        <f t="shared" si="34"/>
        <v>656.92250466772418</v>
      </c>
      <c r="V100" s="7">
        <f t="shared" si="35"/>
        <v>4.2232821806436754E-2</v>
      </c>
      <c r="W100" s="20">
        <f t="shared" si="24"/>
        <v>4.2232821806436754E-2</v>
      </c>
    </row>
    <row r="101" spans="1:23" x14ac:dyDescent="0.2">
      <c r="A101" s="49" t="s">
        <v>178</v>
      </c>
      <c r="B101" s="4" t="s">
        <v>39</v>
      </c>
      <c r="C101" s="3">
        <v>1</v>
      </c>
      <c r="D101" s="3">
        <v>6</v>
      </c>
      <c r="E101" s="5">
        <f t="shared" si="23"/>
        <v>15.24</v>
      </c>
      <c r="F101" s="31">
        <v>0.47</v>
      </c>
      <c r="G101" s="30">
        <v>22.5</v>
      </c>
      <c r="H101" s="5">
        <f t="shared" si="26"/>
        <v>182.41469247509917</v>
      </c>
      <c r="I101" s="6">
        <v>70.778416012240001</v>
      </c>
      <c r="J101" s="7">
        <f t="shared" si="27"/>
        <v>4.9762152634359174</v>
      </c>
      <c r="K101" s="7">
        <f t="shared" si="28"/>
        <v>0.16043354383638203</v>
      </c>
      <c r="L101" s="7">
        <f t="shared" si="29"/>
        <v>354.18053988845867</v>
      </c>
      <c r="M101" s="7">
        <f t="shared" si="30"/>
        <v>354.34097343229507</v>
      </c>
      <c r="N101" s="68">
        <v>12</v>
      </c>
      <c r="O101" s="71">
        <f t="shared" si="31"/>
        <v>55.24</v>
      </c>
      <c r="P101" s="66">
        <f t="shared" si="25"/>
        <v>52.62</v>
      </c>
      <c r="Q101" s="6">
        <v>2.92659</v>
      </c>
      <c r="R101" s="5">
        <f t="shared" si="32"/>
        <v>0.73164750000000001</v>
      </c>
      <c r="S101" s="6">
        <v>0.5</v>
      </c>
      <c r="T101" s="7">
        <f t="shared" si="33"/>
        <v>81.087017868358558</v>
      </c>
      <c r="U101" s="7">
        <f t="shared" si="34"/>
        <v>525.53800373417926</v>
      </c>
      <c r="V101" s="7">
        <f t="shared" si="35"/>
        <v>3.3786257445149404E-2</v>
      </c>
      <c r="W101" s="20">
        <f t="shared" si="24"/>
        <v>3.3786257445149404E-2</v>
      </c>
    </row>
    <row r="102" spans="1:23" x14ac:dyDescent="0.2">
      <c r="A102" s="49" t="s">
        <v>179</v>
      </c>
      <c r="B102" s="4" t="s">
        <v>39</v>
      </c>
      <c r="C102" s="3">
        <v>1</v>
      </c>
      <c r="D102" s="3">
        <v>6</v>
      </c>
      <c r="E102" s="5">
        <f t="shared" si="23"/>
        <v>15.24</v>
      </c>
      <c r="F102" s="31">
        <v>0.47</v>
      </c>
      <c r="G102" s="30">
        <v>11.25</v>
      </c>
      <c r="H102" s="5">
        <f t="shared" si="26"/>
        <v>182.41469247509917</v>
      </c>
      <c r="I102" s="6">
        <v>72.228793389540016</v>
      </c>
      <c r="J102" s="7">
        <f t="shared" si="27"/>
        <v>5.0781868876866545</v>
      </c>
      <c r="K102" s="7">
        <f t="shared" si="28"/>
        <v>8.0604906574911248E-2</v>
      </c>
      <c r="L102" s="7">
        <f t="shared" si="29"/>
        <v>181.59359169709538</v>
      </c>
      <c r="M102" s="7">
        <f t="shared" si="30"/>
        <v>181.67419660367028</v>
      </c>
      <c r="N102" s="68">
        <v>12</v>
      </c>
      <c r="O102" s="71">
        <f t="shared" si="31"/>
        <v>55.24</v>
      </c>
      <c r="P102" s="66">
        <f t="shared" si="25"/>
        <v>52.62</v>
      </c>
      <c r="Q102" s="6">
        <v>2.92659</v>
      </c>
      <c r="R102" s="5">
        <f t="shared" si="32"/>
        <v>0.73164750000000001</v>
      </c>
      <c r="S102" s="6">
        <v>0.5</v>
      </c>
      <c r="T102" s="7">
        <f t="shared" si="33"/>
        <v>81.087017868358558</v>
      </c>
      <c r="U102" s="7">
        <f t="shared" si="34"/>
        <v>525.53800373417926</v>
      </c>
      <c r="V102" s="7">
        <f t="shared" si="35"/>
        <v>3.3786257445149404E-2</v>
      </c>
      <c r="W102" s="20">
        <f t="shared" si="24"/>
        <v>3.3786257445149404E-2</v>
      </c>
    </row>
    <row r="103" spans="1:23" x14ac:dyDescent="0.2">
      <c r="A103" s="48" t="s">
        <v>180</v>
      </c>
      <c r="B103" s="4" t="s">
        <v>39</v>
      </c>
      <c r="C103" s="3">
        <v>1</v>
      </c>
      <c r="D103" s="3">
        <v>6</v>
      </c>
      <c r="E103" s="5">
        <f t="shared" si="23"/>
        <v>15.24</v>
      </c>
      <c r="F103" s="31">
        <v>0.47</v>
      </c>
      <c r="G103" s="30">
        <v>11.25</v>
      </c>
      <c r="H103" s="5">
        <f t="shared" si="26"/>
        <v>182.41469247509917</v>
      </c>
      <c r="I103" s="6">
        <v>72.953982078190009</v>
      </c>
      <c r="J103" s="7">
        <f t="shared" si="27"/>
        <v>5.1291726998120222</v>
      </c>
      <c r="K103" s="7">
        <f t="shared" si="28"/>
        <v>8.0604906574911248E-2</v>
      </c>
      <c r="L103" s="7">
        <f t="shared" si="29"/>
        <v>183.41682052939552</v>
      </c>
      <c r="M103" s="7">
        <f t="shared" si="30"/>
        <v>183.49742543597043</v>
      </c>
      <c r="N103" s="68">
        <v>12</v>
      </c>
      <c r="O103" s="71">
        <f t="shared" si="31"/>
        <v>55.24</v>
      </c>
      <c r="P103" s="66">
        <f t="shared" si="25"/>
        <v>52.62</v>
      </c>
      <c r="Q103" s="6">
        <v>2.92659</v>
      </c>
      <c r="R103" s="5">
        <f t="shared" si="32"/>
        <v>0.73164750000000001</v>
      </c>
      <c r="S103" s="6">
        <v>0.5</v>
      </c>
      <c r="T103" s="7">
        <f t="shared" si="33"/>
        <v>81.087017868358558</v>
      </c>
      <c r="U103" s="7">
        <f t="shared" si="34"/>
        <v>525.53800373417926</v>
      </c>
      <c r="V103" s="7">
        <f t="shared" si="35"/>
        <v>3.3786257445149404E-2</v>
      </c>
      <c r="W103" s="20">
        <f t="shared" si="24"/>
        <v>3.3786257445149404E-2</v>
      </c>
    </row>
    <row r="104" spans="1:23" x14ac:dyDescent="0.2">
      <c r="A104" s="49" t="s">
        <v>181</v>
      </c>
      <c r="B104" s="4" t="s">
        <v>39</v>
      </c>
      <c r="C104" s="3">
        <v>1</v>
      </c>
      <c r="D104" s="3">
        <v>6</v>
      </c>
      <c r="E104" s="5">
        <f t="shared" si="23"/>
        <v>15.24</v>
      </c>
      <c r="F104" s="31">
        <v>0.47</v>
      </c>
      <c r="G104" s="30">
        <v>11.25</v>
      </c>
      <c r="H104" s="5">
        <f t="shared" si="26"/>
        <v>182.41469247509917</v>
      </c>
      <c r="I104" s="6">
        <v>73.389095291380002</v>
      </c>
      <c r="J104" s="7">
        <f t="shared" si="27"/>
        <v>5.1597641870872426</v>
      </c>
      <c r="K104" s="7">
        <f t="shared" si="28"/>
        <v>8.0604906574911248E-2</v>
      </c>
      <c r="L104" s="7">
        <f t="shared" si="29"/>
        <v>184.51075782877561</v>
      </c>
      <c r="M104" s="7">
        <f t="shared" si="30"/>
        <v>184.59136273535051</v>
      </c>
      <c r="N104" s="68">
        <v>12</v>
      </c>
      <c r="O104" s="71">
        <f t="shared" si="31"/>
        <v>55.24</v>
      </c>
      <c r="P104" s="66">
        <f t="shared" si="25"/>
        <v>52.62</v>
      </c>
      <c r="Q104" s="6">
        <v>2.92659</v>
      </c>
      <c r="R104" s="5">
        <f t="shared" si="32"/>
        <v>0.73164750000000001</v>
      </c>
      <c r="S104" s="6">
        <v>0.5</v>
      </c>
      <c r="T104" s="7">
        <f t="shared" si="33"/>
        <v>81.087017868358558</v>
      </c>
      <c r="U104" s="7">
        <f t="shared" si="34"/>
        <v>525.53800373417926</v>
      </c>
      <c r="V104" s="7">
        <f t="shared" si="35"/>
        <v>3.3786257445149404E-2</v>
      </c>
      <c r="W104" s="20">
        <f t="shared" si="24"/>
        <v>3.3786257445149404E-2</v>
      </c>
    </row>
    <row r="105" spans="1:23" x14ac:dyDescent="0.2">
      <c r="A105" s="49" t="s">
        <v>182</v>
      </c>
      <c r="B105" s="4" t="s">
        <v>39</v>
      </c>
      <c r="C105" s="3">
        <v>1</v>
      </c>
      <c r="D105" s="3">
        <v>6</v>
      </c>
      <c r="E105" s="5">
        <f t="shared" si="23"/>
        <v>15.24</v>
      </c>
      <c r="F105" s="31">
        <v>0.47</v>
      </c>
      <c r="G105" s="30">
        <v>22.5</v>
      </c>
      <c r="H105" s="5">
        <f t="shared" si="26"/>
        <v>182.41469247509917</v>
      </c>
      <c r="I105" s="6">
        <v>56.564717714700002</v>
      </c>
      <c r="J105" s="7">
        <f t="shared" si="27"/>
        <v>3.9768933457787043</v>
      </c>
      <c r="K105" s="7">
        <f t="shared" si="28"/>
        <v>0.16043354383638203</v>
      </c>
      <c r="L105" s="7">
        <f t="shared" si="29"/>
        <v>283.05411999282558</v>
      </c>
      <c r="M105" s="7">
        <f t="shared" si="30"/>
        <v>283.21455353666198</v>
      </c>
      <c r="N105" s="68">
        <v>12</v>
      </c>
      <c r="O105" s="71">
        <f t="shared" si="31"/>
        <v>55.24</v>
      </c>
      <c r="P105" s="66">
        <f t="shared" si="25"/>
        <v>52.62</v>
      </c>
      <c r="Q105" s="6">
        <v>2.92659</v>
      </c>
      <c r="R105" s="5">
        <f t="shared" si="32"/>
        <v>0.73164750000000001</v>
      </c>
      <c r="S105" s="6">
        <v>0.5</v>
      </c>
      <c r="T105" s="7">
        <f t="shared" si="33"/>
        <v>81.087017868358558</v>
      </c>
      <c r="U105" s="7">
        <f t="shared" si="34"/>
        <v>525.53800373417926</v>
      </c>
      <c r="V105" s="7">
        <f t="shared" si="35"/>
        <v>3.3786257445149404E-2</v>
      </c>
      <c r="W105" s="20">
        <f t="shared" si="24"/>
        <v>3.3786257445149404E-2</v>
      </c>
    </row>
    <row r="106" spans="1:23" x14ac:dyDescent="0.2">
      <c r="A106" s="49" t="s">
        <v>183</v>
      </c>
      <c r="B106" s="4" t="s">
        <v>39</v>
      </c>
      <c r="C106" s="3">
        <v>1</v>
      </c>
      <c r="D106" s="3">
        <v>6</v>
      </c>
      <c r="E106" s="5">
        <f t="shared" si="23"/>
        <v>15.24</v>
      </c>
      <c r="F106" s="31">
        <v>0.43</v>
      </c>
      <c r="G106" s="30">
        <v>11.25</v>
      </c>
      <c r="H106" s="5">
        <f t="shared" si="26"/>
        <v>182.41469247509917</v>
      </c>
      <c r="I106" s="6">
        <v>47.862453450899999</v>
      </c>
      <c r="J106" s="7">
        <f t="shared" si="27"/>
        <v>3.3650636002742882</v>
      </c>
      <c r="K106" s="7">
        <f t="shared" si="28"/>
        <v>6.7468751587601128E-2</v>
      </c>
      <c r="L106" s="7">
        <f t="shared" si="29"/>
        <v>120.33310293181015</v>
      </c>
      <c r="M106" s="7">
        <f t="shared" si="30"/>
        <v>120.40057168339774</v>
      </c>
      <c r="N106" s="68">
        <v>12</v>
      </c>
      <c r="O106" s="71">
        <f t="shared" si="31"/>
        <v>55.24</v>
      </c>
      <c r="P106" s="66">
        <f t="shared" si="25"/>
        <v>52.62</v>
      </c>
      <c r="Q106" s="6">
        <v>2.92659</v>
      </c>
      <c r="R106" s="5">
        <f t="shared" si="32"/>
        <v>0.73164750000000001</v>
      </c>
      <c r="S106" s="6">
        <v>0.5</v>
      </c>
      <c r="T106" s="7">
        <f t="shared" si="33"/>
        <v>81.087017868358558</v>
      </c>
      <c r="U106" s="7">
        <f t="shared" si="34"/>
        <v>525.53800373417926</v>
      </c>
      <c r="V106" s="7">
        <f t="shared" si="35"/>
        <v>3.3786257445149404E-2</v>
      </c>
      <c r="W106" s="20">
        <f t="shared" si="24"/>
        <v>3.3786257445149404E-2</v>
      </c>
    </row>
    <row r="107" spans="1:23" x14ac:dyDescent="0.2">
      <c r="A107" s="49" t="s">
        <v>184</v>
      </c>
      <c r="B107" s="4" t="s">
        <v>39</v>
      </c>
      <c r="C107" s="3">
        <v>1</v>
      </c>
      <c r="D107" s="3">
        <v>6</v>
      </c>
      <c r="E107" s="5">
        <f t="shared" si="23"/>
        <v>15.24</v>
      </c>
      <c r="F107" s="31">
        <v>0.43</v>
      </c>
      <c r="G107" s="30">
        <v>22.5</v>
      </c>
      <c r="H107" s="5">
        <f t="shared" si="26"/>
        <v>182.41469247509917</v>
      </c>
      <c r="I107" s="6">
        <v>56.854793190160002</v>
      </c>
      <c r="J107" s="7">
        <f t="shared" si="27"/>
        <v>3.9972876706288516</v>
      </c>
      <c r="K107" s="7">
        <f t="shared" si="28"/>
        <v>0.13428774221524234</v>
      </c>
      <c r="L107" s="7">
        <f t="shared" si="29"/>
        <v>284.50567958253237</v>
      </c>
      <c r="M107" s="7">
        <f t="shared" si="30"/>
        <v>284.6399673247476</v>
      </c>
      <c r="N107" s="68">
        <v>12</v>
      </c>
      <c r="O107" s="71">
        <f t="shared" si="31"/>
        <v>55.24</v>
      </c>
      <c r="P107" s="66">
        <f t="shared" si="25"/>
        <v>52.62</v>
      </c>
      <c r="Q107" s="6">
        <v>2.92659</v>
      </c>
      <c r="R107" s="5">
        <f t="shared" si="32"/>
        <v>0.73164750000000001</v>
      </c>
      <c r="S107" s="6">
        <v>0.5</v>
      </c>
      <c r="T107" s="7">
        <f t="shared" si="33"/>
        <v>81.087017868358558</v>
      </c>
      <c r="U107" s="7">
        <f t="shared" si="34"/>
        <v>525.53800373417926</v>
      </c>
      <c r="V107" s="7">
        <f t="shared" si="35"/>
        <v>3.3786257445149404E-2</v>
      </c>
      <c r="W107" s="20">
        <f t="shared" si="24"/>
        <v>3.3786257445149404E-2</v>
      </c>
    </row>
    <row r="108" spans="1:23" x14ac:dyDescent="0.2">
      <c r="A108" s="49" t="s">
        <v>185</v>
      </c>
      <c r="B108" s="4" t="s">
        <v>39</v>
      </c>
      <c r="C108" s="3">
        <v>1</v>
      </c>
      <c r="D108" s="3">
        <v>6</v>
      </c>
      <c r="E108" s="5">
        <f t="shared" si="23"/>
        <v>15.24</v>
      </c>
      <c r="F108" s="31">
        <v>0.43</v>
      </c>
      <c r="G108" s="30">
        <v>45</v>
      </c>
      <c r="H108" s="5">
        <f t="shared" si="26"/>
        <v>182.41469247509917</v>
      </c>
      <c r="I108" s="6">
        <v>51.63343463188</v>
      </c>
      <c r="J108" s="7">
        <f t="shared" si="27"/>
        <v>3.630189823326202</v>
      </c>
      <c r="K108" s="7">
        <f t="shared" si="28"/>
        <v>0.2634148818065864</v>
      </c>
      <c r="L108" s="7">
        <f t="shared" si="29"/>
        <v>506.8259073996785</v>
      </c>
      <c r="M108" s="7">
        <f t="shared" si="30"/>
        <v>507.08932228148507</v>
      </c>
      <c r="N108" s="68">
        <v>12</v>
      </c>
      <c r="O108" s="71">
        <f t="shared" si="31"/>
        <v>55.24</v>
      </c>
      <c r="P108" s="66">
        <f t="shared" si="25"/>
        <v>52.62</v>
      </c>
      <c r="Q108" s="6">
        <v>2.92659</v>
      </c>
      <c r="R108" s="5">
        <f t="shared" si="32"/>
        <v>0.73164750000000001</v>
      </c>
      <c r="S108" s="6">
        <v>0.5</v>
      </c>
      <c r="T108" s="7">
        <f t="shared" si="33"/>
        <v>81.087017868358558</v>
      </c>
      <c r="U108" s="7">
        <f t="shared" si="34"/>
        <v>525.53800373417926</v>
      </c>
      <c r="V108" s="7">
        <f t="shared" si="35"/>
        <v>3.3786257445149404E-2</v>
      </c>
      <c r="W108" s="20">
        <f t="shared" si="24"/>
        <v>3.3786257445149404E-2</v>
      </c>
    </row>
    <row r="109" spans="1:23" x14ac:dyDescent="0.2">
      <c r="A109" s="49" t="s">
        <v>186</v>
      </c>
      <c r="B109" s="4" t="s">
        <v>39</v>
      </c>
      <c r="C109" s="3">
        <v>1</v>
      </c>
      <c r="D109" s="3">
        <v>6</v>
      </c>
      <c r="E109" s="5">
        <f t="shared" si="23"/>
        <v>15.24</v>
      </c>
      <c r="F109" s="31">
        <v>0.43</v>
      </c>
      <c r="G109" s="30">
        <v>22.5</v>
      </c>
      <c r="H109" s="5">
        <f t="shared" si="26"/>
        <v>182.41469247509917</v>
      </c>
      <c r="I109" s="6">
        <v>43.801396794460004</v>
      </c>
      <c r="J109" s="7">
        <f t="shared" si="27"/>
        <v>3.0795430523722276</v>
      </c>
      <c r="K109" s="7">
        <f t="shared" si="28"/>
        <v>0.13428774221524234</v>
      </c>
      <c r="L109" s="7">
        <f t="shared" si="29"/>
        <v>219.18549804572646</v>
      </c>
      <c r="M109" s="7">
        <f t="shared" si="30"/>
        <v>219.3197857879417</v>
      </c>
      <c r="N109" s="68">
        <v>12</v>
      </c>
      <c r="O109" s="71">
        <f t="shared" si="31"/>
        <v>55.24</v>
      </c>
      <c r="P109" s="66">
        <f t="shared" si="25"/>
        <v>52.62</v>
      </c>
      <c r="Q109" s="6">
        <v>2.92659</v>
      </c>
      <c r="R109" s="5">
        <f t="shared" si="32"/>
        <v>0.73164750000000001</v>
      </c>
      <c r="S109" s="6">
        <v>0.5</v>
      </c>
      <c r="T109" s="7">
        <f t="shared" si="33"/>
        <v>81.087017868358558</v>
      </c>
      <c r="U109" s="7">
        <f t="shared" si="34"/>
        <v>525.53800373417926</v>
      </c>
      <c r="V109" s="7">
        <f t="shared" si="35"/>
        <v>3.3786257445149404E-2</v>
      </c>
      <c r="W109" s="20">
        <f t="shared" si="24"/>
        <v>3.3786257445149404E-2</v>
      </c>
    </row>
    <row r="110" spans="1:23" x14ac:dyDescent="0.2">
      <c r="A110" s="48" t="s">
        <v>187</v>
      </c>
      <c r="B110" s="4" t="s">
        <v>39</v>
      </c>
      <c r="C110" s="3">
        <v>1</v>
      </c>
      <c r="D110" s="3">
        <v>6</v>
      </c>
      <c r="E110" s="5">
        <f t="shared" si="23"/>
        <v>15.24</v>
      </c>
      <c r="F110" s="31">
        <v>0.43</v>
      </c>
      <c r="G110" s="30">
        <v>22.5</v>
      </c>
      <c r="H110" s="5">
        <f t="shared" si="26"/>
        <v>182.41469247509917</v>
      </c>
      <c r="I110" s="6">
        <v>50.7632082055</v>
      </c>
      <c r="J110" s="7">
        <f t="shared" si="27"/>
        <v>3.5690068487757602</v>
      </c>
      <c r="K110" s="7">
        <f t="shared" si="28"/>
        <v>0.13428774221524234</v>
      </c>
      <c r="L110" s="7">
        <f t="shared" si="29"/>
        <v>254.02292819868961</v>
      </c>
      <c r="M110" s="7">
        <f t="shared" si="30"/>
        <v>254.15721594090485</v>
      </c>
      <c r="N110" s="68">
        <v>12</v>
      </c>
      <c r="O110" s="71">
        <f t="shared" si="31"/>
        <v>55.24</v>
      </c>
      <c r="P110" s="66">
        <f t="shared" si="25"/>
        <v>52.62</v>
      </c>
      <c r="Q110" s="6">
        <v>2.92659</v>
      </c>
      <c r="R110" s="5">
        <f t="shared" si="32"/>
        <v>0.73164750000000001</v>
      </c>
      <c r="S110" s="6">
        <v>0.5</v>
      </c>
      <c r="T110" s="7">
        <f t="shared" si="33"/>
        <v>81.087017868358558</v>
      </c>
      <c r="U110" s="7">
        <f t="shared" si="34"/>
        <v>525.53800373417926</v>
      </c>
      <c r="V110" s="7">
        <f t="shared" si="35"/>
        <v>3.3786257445149404E-2</v>
      </c>
      <c r="W110" s="20">
        <f t="shared" si="24"/>
        <v>3.3786257445149404E-2</v>
      </c>
    </row>
    <row r="111" spans="1:23" x14ac:dyDescent="0.2">
      <c r="A111" s="49" t="s">
        <v>188</v>
      </c>
      <c r="B111" s="4" t="s">
        <v>39</v>
      </c>
      <c r="C111" s="3">
        <v>1</v>
      </c>
      <c r="D111" s="3">
        <v>6</v>
      </c>
      <c r="E111" s="5">
        <f t="shared" si="23"/>
        <v>15.24</v>
      </c>
      <c r="F111" s="31">
        <v>0.43</v>
      </c>
      <c r="G111" s="30">
        <v>11.25</v>
      </c>
      <c r="H111" s="5">
        <f t="shared" si="26"/>
        <v>182.41469247509917</v>
      </c>
      <c r="I111" s="6">
        <v>69.473076372670008</v>
      </c>
      <c r="J111" s="7">
        <f t="shared" si="27"/>
        <v>4.8844408016102552</v>
      </c>
      <c r="K111" s="7">
        <f t="shared" si="28"/>
        <v>6.7468751587601128E-2</v>
      </c>
      <c r="L111" s="7">
        <f t="shared" si="29"/>
        <v>174.66532213435477</v>
      </c>
      <c r="M111" s="7">
        <f t="shared" si="30"/>
        <v>174.73279088594236</v>
      </c>
      <c r="N111" s="68">
        <v>12</v>
      </c>
      <c r="O111" s="71">
        <f t="shared" si="31"/>
        <v>55.24</v>
      </c>
      <c r="P111" s="66">
        <f t="shared" si="25"/>
        <v>52.62</v>
      </c>
      <c r="Q111" s="6">
        <v>2.92659</v>
      </c>
      <c r="R111" s="5">
        <f t="shared" si="32"/>
        <v>0.73164750000000001</v>
      </c>
      <c r="S111" s="6">
        <v>0.5</v>
      </c>
      <c r="T111" s="7">
        <f t="shared" si="33"/>
        <v>81.087017868358558</v>
      </c>
      <c r="U111" s="7">
        <f t="shared" si="34"/>
        <v>525.53800373417926</v>
      </c>
      <c r="V111" s="7">
        <f t="shared" si="35"/>
        <v>3.3786257445149404E-2</v>
      </c>
      <c r="W111" s="20">
        <f t="shared" si="24"/>
        <v>3.3786257445149404E-2</v>
      </c>
    </row>
    <row r="112" spans="1:23" x14ac:dyDescent="0.2">
      <c r="A112" s="49" t="s">
        <v>189</v>
      </c>
      <c r="B112" s="4" t="s">
        <v>39</v>
      </c>
      <c r="C112" s="3">
        <v>1</v>
      </c>
      <c r="D112" s="3">
        <v>6</v>
      </c>
      <c r="E112" s="5">
        <f t="shared" si="23"/>
        <v>15.24</v>
      </c>
      <c r="F112" s="31">
        <v>0.43</v>
      </c>
      <c r="G112" s="30">
        <v>11.25</v>
      </c>
      <c r="H112" s="5">
        <f t="shared" si="26"/>
        <v>182.41469247509917</v>
      </c>
      <c r="I112" s="6">
        <v>70.633378274510008</v>
      </c>
      <c r="J112" s="7">
        <f t="shared" si="27"/>
        <v>4.9660181010108442</v>
      </c>
      <c r="K112" s="7">
        <f t="shared" si="28"/>
        <v>6.7468751587601128E-2</v>
      </c>
      <c r="L112" s="7">
        <f t="shared" si="29"/>
        <v>177.582488266035</v>
      </c>
      <c r="M112" s="7">
        <f t="shared" si="30"/>
        <v>177.6499570176226</v>
      </c>
      <c r="N112" s="68">
        <v>12</v>
      </c>
      <c r="O112" s="71">
        <f t="shared" si="31"/>
        <v>55.24</v>
      </c>
      <c r="P112" s="66">
        <f t="shared" si="25"/>
        <v>52.62</v>
      </c>
      <c r="Q112" s="6">
        <v>2.92659</v>
      </c>
      <c r="R112" s="5">
        <f t="shared" si="32"/>
        <v>0.73164750000000001</v>
      </c>
      <c r="S112" s="6">
        <v>0.5</v>
      </c>
      <c r="T112" s="7">
        <f t="shared" si="33"/>
        <v>81.087017868358558</v>
      </c>
      <c r="U112" s="7">
        <f t="shared" si="34"/>
        <v>525.53800373417926</v>
      </c>
      <c r="V112" s="7">
        <f t="shared" si="35"/>
        <v>3.3786257445149404E-2</v>
      </c>
      <c r="W112" s="20">
        <f t="shared" si="24"/>
        <v>3.3786257445149404E-2</v>
      </c>
    </row>
    <row r="113" spans="1:23" x14ac:dyDescent="0.2">
      <c r="A113" s="49" t="s">
        <v>190</v>
      </c>
      <c r="B113" s="4" t="s">
        <v>39</v>
      </c>
      <c r="C113" s="3">
        <v>1</v>
      </c>
      <c r="D113" s="3">
        <v>6</v>
      </c>
      <c r="E113" s="5">
        <f t="shared" si="23"/>
        <v>15.24</v>
      </c>
      <c r="F113" s="31">
        <v>0.43</v>
      </c>
      <c r="G113" s="30">
        <v>22.5</v>
      </c>
      <c r="H113" s="5">
        <f t="shared" si="26"/>
        <v>182.41469247509917</v>
      </c>
      <c r="I113" s="6">
        <v>70.488340536780015</v>
      </c>
      <c r="J113" s="7">
        <f t="shared" si="27"/>
        <v>4.955820938585771</v>
      </c>
      <c r="K113" s="7">
        <f t="shared" si="28"/>
        <v>0.13428774221524234</v>
      </c>
      <c r="L113" s="7">
        <f t="shared" si="29"/>
        <v>352.72898029875194</v>
      </c>
      <c r="M113" s="7">
        <f t="shared" si="30"/>
        <v>352.86326804096717</v>
      </c>
      <c r="N113" s="68">
        <v>12</v>
      </c>
      <c r="O113" s="71">
        <f t="shared" si="31"/>
        <v>55.24</v>
      </c>
      <c r="P113" s="66">
        <f t="shared" si="25"/>
        <v>52.62</v>
      </c>
      <c r="Q113" s="6">
        <v>2.92659</v>
      </c>
      <c r="R113" s="5">
        <f t="shared" si="32"/>
        <v>0.73164750000000001</v>
      </c>
      <c r="S113" s="6">
        <v>0.5</v>
      </c>
      <c r="T113" s="7">
        <f t="shared" si="33"/>
        <v>81.087017868358558</v>
      </c>
      <c r="U113" s="7">
        <f t="shared" si="34"/>
        <v>525.53800373417926</v>
      </c>
      <c r="V113" s="7">
        <f t="shared" si="35"/>
        <v>3.3786257445149404E-2</v>
      </c>
      <c r="W113" s="20">
        <f t="shared" si="24"/>
        <v>3.3786257445149404E-2</v>
      </c>
    </row>
    <row r="114" spans="1:23" x14ac:dyDescent="0.2">
      <c r="A114" s="49" t="s">
        <v>191</v>
      </c>
      <c r="B114" s="4" t="s">
        <v>39</v>
      </c>
      <c r="C114" s="3">
        <v>1</v>
      </c>
      <c r="D114" s="3">
        <v>6</v>
      </c>
      <c r="E114" s="5">
        <f t="shared" si="23"/>
        <v>15.24</v>
      </c>
      <c r="F114" s="31">
        <v>0.43</v>
      </c>
      <c r="G114" s="30">
        <v>11.25</v>
      </c>
      <c r="H114" s="5">
        <f t="shared" si="26"/>
        <v>182.41469247509917</v>
      </c>
      <c r="I114" s="6">
        <v>61.786076272979997</v>
      </c>
      <c r="J114" s="7">
        <f t="shared" si="27"/>
        <v>4.3439911930813535</v>
      </c>
      <c r="K114" s="7">
        <f t="shared" si="28"/>
        <v>6.7468751587601128E-2</v>
      </c>
      <c r="L114" s="7">
        <f t="shared" si="29"/>
        <v>155.33909651197308</v>
      </c>
      <c r="M114" s="7">
        <f t="shared" si="30"/>
        <v>155.40656526356068</v>
      </c>
      <c r="N114" s="68">
        <v>12</v>
      </c>
      <c r="O114" s="71">
        <f t="shared" si="31"/>
        <v>55.24</v>
      </c>
      <c r="P114" s="66">
        <f t="shared" si="25"/>
        <v>52.62</v>
      </c>
      <c r="Q114" s="6">
        <v>2.92659</v>
      </c>
      <c r="R114" s="5">
        <f t="shared" si="32"/>
        <v>0.73164750000000001</v>
      </c>
      <c r="S114" s="6">
        <v>0.5</v>
      </c>
      <c r="T114" s="7">
        <f t="shared" si="33"/>
        <v>81.087017868358558</v>
      </c>
      <c r="U114" s="7">
        <f t="shared" si="34"/>
        <v>525.53800373417926</v>
      </c>
      <c r="V114" s="7">
        <f t="shared" si="35"/>
        <v>3.3786257445149404E-2</v>
      </c>
      <c r="W114" s="20">
        <f t="shared" si="24"/>
        <v>3.3786257445149404E-2</v>
      </c>
    </row>
    <row r="115" spans="1:23" x14ac:dyDescent="0.2">
      <c r="A115" s="49" t="s">
        <v>192</v>
      </c>
      <c r="B115" s="4" t="s">
        <v>39</v>
      </c>
      <c r="C115" s="3">
        <v>1</v>
      </c>
      <c r="D115" s="3">
        <v>6</v>
      </c>
      <c r="E115" s="5">
        <f t="shared" si="23"/>
        <v>15.24</v>
      </c>
      <c r="F115" s="31">
        <v>0.43</v>
      </c>
      <c r="G115" s="30">
        <v>11.25</v>
      </c>
      <c r="H115" s="5">
        <f t="shared" si="26"/>
        <v>182.41469247509917</v>
      </c>
      <c r="I115" s="6">
        <v>77.885265161010011</v>
      </c>
      <c r="J115" s="7">
        <f t="shared" si="27"/>
        <v>5.4758762222645245</v>
      </c>
      <c r="K115" s="7">
        <f t="shared" si="28"/>
        <v>6.7468751587601128E-2</v>
      </c>
      <c r="L115" s="7">
        <f t="shared" si="29"/>
        <v>195.81477658903657</v>
      </c>
      <c r="M115" s="7">
        <f t="shared" si="30"/>
        <v>195.88224534062417</v>
      </c>
      <c r="N115" s="68">
        <v>12</v>
      </c>
      <c r="O115" s="71">
        <f t="shared" si="31"/>
        <v>55.24</v>
      </c>
      <c r="P115" s="66">
        <f t="shared" si="25"/>
        <v>52.62</v>
      </c>
      <c r="Q115" s="6">
        <v>2.92659</v>
      </c>
      <c r="R115" s="5">
        <f t="shared" si="32"/>
        <v>0.73164750000000001</v>
      </c>
      <c r="S115" s="6">
        <v>0.5</v>
      </c>
      <c r="T115" s="7">
        <f t="shared" si="33"/>
        <v>81.087017868358558</v>
      </c>
      <c r="U115" s="7">
        <f t="shared" si="34"/>
        <v>525.53800373417926</v>
      </c>
      <c r="V115" s="7">
        <f t="shared" si="35"/>
        <v>3.3786257445149404E-2</v>
      </c>
      <c r="W115" s="20">
        <f t="shared" si="24"/>
        <v>3.3786257445149404E-2</v>
      </c>
    </row>
    <row r="116" spans="1:23" x14ac:dyDescent="0.2">
      <c r="A116" s="49" t="s">
        <v>193</v>
      </c>
      <c r="B116" s="4" t="s">
        <v>39</v>
      </c>
      <c r="C116" s="3">
        <v>1</v>
      </c>
      <c r="D116" s="3">
        <v>6</v>
      </c>
      <c r="E116" s="5">
        <f t="shared" si="23"/>
        <v>15.24</v>
      </c>
      <c r="F116" s="31">
        <v>0.43</v>
      </c>
      <c r="G116" s="30">
        <v>11.25</v>
      </c>
      <c r="H116" s="5">
        <f t="shared" si="26"/>
        <v>182.41469247509917</v>
      </c>
      <c r="I116" s="6">
        <v>71.358566963160001</v>
      </c>
      <c r="J116" s="7">
        <f t="shared" si="27"/>
        <v>5.0170039131362119</v>
      </c>
      <c r="K116" s="7">
        <f t="shared" si="28"/>
        <v>6.7468751587601128E-2</v>
      </c>
      <c r="L116" s="7">
        <f t="shared" si="29"/>
        <v>179.40571709833515</v>
      </c>
      <c r="M116" s="7">
        <f t="shared" si="30"/>
        <v>179.47318584992274</v>
      </c>
      <c r="N116" s="68">
        <v>12</v>
      </c>
      <c r="O116" s="71">
        <f t="shared" si="31"/>
        <v>55.24</v>
      </c>
      <c r="P116" s="66">
        <f t="shared" si="25"/>
        <v>52.62</v>
      </c>
      <c r="Q116" s="6">
        <v>2.92659</v>
      </c>
      <c r="R116" s="5">
        <f t="shared" si="32"/>
        <v>0.73164750000000001</v>
      </c>
      <c r="S116" s="6">
        <v>0.5</v>
      </c>
      <c r="T116" s="7">
        <f t="shared" si="33"/>
        <v>81.087017868358558</v>
      </c>
      <c r="U116" s="7">
        <f t="shared" si="34"/>
        <v>525.53800373417926</v>
      </c>
      <c r="V116" s="7">
        <f t="shared" si="35"/>
        <v>3.3786257445149404E-2</v>
      </c>
      <c r="W116" s="20">
        <f t="shared" si="24"/>
        <v>3.3786257445149404E-2</v>
      </c>
    </row>
    <row r="117" spans="1:23" x14ac:dyDescent="0.2">
      <c r="A117" s="48" t="s">
        <v>194</v>
      </c>
      <c r="B117" s="4" t="s">
        <v>39</v>
      </c>
      <c r="C117" s="3">
        <v>1</v>
      </c>
      <c r="D117" s="3">
        <v>6</v>
      </c>
      <c r="E117" s="5">
        <f t="shared" si="23"/>
        <v>15.24</v>
      </c>
      <c r="F117" s="31">
        <v>0.43</v>
      </c>
      <c r="G117" s="30">
        <v>11.25</v>
      </c>
      <c r="H117" s="5">
        <f t="shared" si="26"/>
        <v>182.41469247509917</v>
      </c>
      <c r="I117" s="6">
        <v>68.74788768402</v>
      </c>
      <c r="J117" s="7">
        <f t="shared" si="27"/>
        <v>4.8334549894848866</v>
      </c>
      <c r="K117" s="7">
        <f t="shared" si="28"/>
        <v>6.7468751587601128E-2</v>
      </c>
      <c r="L117" s="7">
        <f t="shared" si="29"/>
        <v>172.84209330205456</v>
      </c>
      <c r="M117" s="7">
        <f t="shared" si="30"/>
        <v>172.90956205364216</v>
      </c>
      <c r="N117" s="68">
        <v>12</v>
      </c>
      <c r="O117" s="71">
        <f t="shared" si="31"/>
        <v>55.24</v>
      </c>
      <c r="P117" s="66">
        <f t="shared" si="25"/>
        <v>52.62</v>
      </c>
      <c r="Q117" s="6">
        <v>2.92659</v>
      </c>
      <c r="R117" s="5">
        <f t="shared" si="32"/>
        <v>0.73164750000000001</v>
      </c>
      <c r="S117" s="6">
        <v>0.5</v>
      </c>
      <c r="T117" s="7">
        <f t="shared" si="33"/>
        <v>81.087017868358558</v>
      </c>
      <c r="U117" s="7">
        <f t="shared" si="34"/>
        <v>525.53800373417926</v>
      </c>
      <c r="V117" s="7">
        <f t="shared" si="35"/>
        <v>3.3786257445149404E-2</v>
      </c>
      <c r="W117" s="20">
        <f t="shared" si="24"/>
        <v>3.3786257445149404E-2</v>
      </c>
    </row>
    <row r="118" spans="1:23" x14ac:dyDescent="0.2">
      <c r="A118" s="49" t="s">
        <v>195</v>
      </c>
      <c r="B118" s="4" t="s">
        <v>39</v>
      </c>
      <c r="C118" s="3">
        <v>1</v>
      </c>
      <c r="D118" s="3">
        <v>6</v>
      </c>
      <c r="E118" s="5">
        <f t="shared" si="23"/>
        <v>15.24</v>
      </c>
      <c r="F118" s="31">
        <v>0.43</v>
      </c>
      <c r="G118" s="30">
        <v>11.25</v>
      </c>
      <c r="H118" s="5">
        <f t="shared" si="26"/>
        <v>182.41469247509917</v>
      </c>
      <c r="I118" s="6">
        <v>38.144925022990002</v>
      </c>
      <c r="J118" s="7">
        <f t="shared" si="27"/>
        <v>2.6818537177943571</v>
      </c>
      <c r="K118" s="7">
        <f t="shared" si="28"/>
        <v>6.7468751587601128E-2</v>
      </c>
      <c r="L118" s="7">
        <f t="shared" si="29"/>
        <v>95.901836578988096</v>
      </c>
      <c r="M118" s="7">
        <f t="shared" si="30"/>
        <v>95.969305330575693</v>
      </c>
      <c r="N118" s="68">
        <v>12</v>
      </c>
      <c r="O118" s="71">
        <f t="shared" si="31"/>
        <v>55.24</v>
      </c>
      <c r="P118" s="66">
        <f t="shared" si="25"/>
        <v>52.62</v>
      </c>
      <c r="Q118" s="6">
        <v>2.92659</v>
      </c>
      <c r="R118" s="5">
        <f t="shared" si="32"/>
        <v>0.73164750000000001</v>
      </c>
      <c r="S118" s="6">
        <v>0.5</v>
      </c>
      <c r="T118" s="7">
        <f t="shared" si="33"/>
        <v>81.087017868358558</v>
      </c>
      <c r="U118" s="7">
        <f t="shared" si="34"/>
        <v>525.53800373417926</v>
      </c>
      <c r="V118" s="7">
        <f t="shared" si="35"/>
        <v>3.3786257445149404E-2</v>
      </c>
      <c r="W118" s="20">
        <f t="shared" si="24"/>
        <v>3.3786257445149404E-2</v>
      </c>
    </row>
    <row r="119" spans="1:23" x14ac:dyDescent="0.2">
      <c r="A119" s="49" t="s">
        <v>196</v>
      </c>
      <c r="B119" s="4" t="s">
        <v>39</v>
      </c>
      <c r="C119" s="3">
        <v>1</v>
      </c>
      <c r="D119" s="3">
        <v>6</v>
      </c>
      <c r="E119" s="5">
        <f t="shared" si="23"/>
        <v>15.24</v>
      </c>
      <c r="F119" s="31">
        <v>0.43</v>
      </c>
      <c r="G119" s="30">
        <v>11.25</v>
      </c>
      <c r="H119" s="5">
        <f t="shared" si="26"/>
        <v>182.41469247509917</v>
      </c>
      <c r="I119" s="6">
        <v>35.969358957040001</v>
      </c>
      <c r="J119" s="7">
        <f t="shared" si="27"/>
        <v>2.5288962814182532</v>
      </c>
      <c r="K119" s="7">
        <f t="shared" si="28"/>
        <v>6.7468751587601128E-2</v>
      </c>
      <c r="L119" s="7">
        <f t="shared" si="29"/>
        <v>90.432150082087645</v>
      </c>
      <c r="M119" s="7">
        <f t="shared" si="30"/>
        <v>90.499618833675243</v>
      </c>
      <c r="N119" s="68">
        <v>12</v>
      </c>
      <c r="O119" s="71">
        <f t="shared" si="31"/>
        <v>55.24</v>
      </c>
      <c r="P119" s="66">
        <f t="shared" si="25"/>
        <v>52.62</v>
      </c>
      <c r="Q119" s="6">
        <v>2.92659</v>
      </c>
      <c r="R119" s="5">
        <f t="shared" si="32"/>
        <v>0.73164750000000001</v>
      </c>
      <c r="S119" s="6">
        <v>0.5</v>
      </c>
      <c r="T119" s="7">
        <f t="shared" si="33"/>
        <v>81.087017868358558</v>
      </c>
      <c r="U119" s="7">
        <f t="shared" si="34"/>
        <v>525.53800373417926</v>
      </c>
      <c r="V119" s="7">
        <f t="shared" si="35"/>
        <v>3.3786257445149404E-2</v>
      </c>
      <c r="W119" s="20">
        <f t="shared" si="24"/>
        <v>3.3786257445149404E-2</v>
      </c>
    </row>
    <row r="120" spans="1:23" x14ac:dyDescent="0.2">
      <c r="A120" s="49" t="s">
        <v>197</v>
      </c>
      <c r="B120" s="4" t="s">
        <v>39</v>
      </c>
      <c r="C120" s="3">
        <v>1</v>
      </c>
      <c r="D120" s="3">
        <v>6</v>
      </c>
      <c r="E120" s="5">
        <f t="shared" si="23"/>
        <v>15.24</v>
      </c>
      <c r="F120" s="31">
        <v>0.43</v>
      </c>
      <c r="G120" s="30">
        <v>11.25</v>
      </c>
      <c r="H120" s="5">
        <f t="shared" si="26"/>
        <v>182.41469247509917</v>
      </c>
      <c r="I120" s="6">
        <v>34.51898157974</v>
      </c>
      <c r="J120" s="7">
        <f t="shared" si="27"/>
        <v>2.4269246571675169</v>
      </c>
      <c r="K120" s="7">
        <f t="shared" si="28"/>
        <v>6.7468751587601128E-2</v>
      </c>
      <c r="L120" s="7">
        <f t="shared" si="29"/>
        <v>86.785692417487326</v>
      </c>
      <c r="M120" s="7">
        <f t="shared" si="30"/>
        <v>86.853161169074923</v>
      </c>
      <c r="N120" s="68">
        <v>12</v>
      </c>
      <c r="O120" s="71">
        <f t="shared" si="31"/>
        <v>55.24</v>
      </c>
      <c r="P120" s="66">
        <f t="shared" si="25"/>
        <v>52.62</v>
      </c>
      <c r="Q120" s="6">
        <v>2.92659</v>
      </c>
      <c r="R120" s="5">
        <f t="shared" si="32"/>
        <v>0.73164750000000001</v>
      </c>
      <c r="S120" s="6">
        <v>0.5</v>
      </c>
      <c r="T120" s="7">
        <f t="shared" si="33"/>
        <v>81.087017868358558</v>
      </c>
      <c r="U120" s="7">
        <f t="shared" si="34"/>
        <v>525.53800373417926</v>
      </c>
      <c r="V120" s="7">
        <f t="shared" si="35"/>
        <v>3.3786257445149404E-2</v>
      </c>
      <c r="W120" s="20">
        <f t="shared" si="24"/>
        <v>3.3786257445149404E-2</v>
      </c>
    </row>
    <row r="121" spans="1:23" x14ac:dyDescent="0.2">
      <c r="A121" s="49" t="s">
        <v>198</v>
      </c>
      <c r="B121" s="4" t="s">
        <v>39</v>
      </c>
      <c r="C121" s="3">
        <v>1</v>
      </c>
      <c r="D121" s="3">
        <v>6</v>
      </c>
      <c r="E121" s="5">
        <f t="shared" si="23"/>
        <v>15.24</v>
      </c>
      <c r="F121" s="31">
        <v>0.43</v>
      </c>
      <c r="G121" s="30">
        <v>11.25</v>
      </c>
      <c r="H121" s="5">
        <f t="shared" si="26"/>
        <v>182.41469247509917</v>
      </c>
      <c r="I121" s="6">
        <v>34.66401931747</v>
      </c>
      <c r="J121" s="7">
        <f t="shared" si="27"/>
        <v>2.4371218195925906</v>
      </c>
      <c r="K121" s="7">
        <f t="shared" si="28"/>
        <v>6.7468751587601128E-2</v>
      </c>
      <c r="L121" s="7">
        <f t="shared" si="29"/>
        <v>87.150338183947355</v>
      </c>
      <c r="M121" s="7">
        <f t="shared" si="30"/>
        <v>87.217806935534952</v>
      </c>
      <c r="N121" s="68">
        <v>12</v>
      </c>
      <c r="O121" s="71">
        <f t="shared" si="31"/>
        <v>55.24</v>
      </c>
      <c r="P121" s="66">
        <f t="shared" si="25"/>
        <v>52.62</v>
      </c>
      <c r="Q121" s="6">
        <v>2.92659</v>
      </c>
      <c r="R121" s="5">
        <f t="shared" si="32"/>
        <v>0.73164750000000001</v>
      </c>
      <c r="S121" s="6">
        <v>0.5</v>
      </c>
      <c r="T121" s="7">
        <f t="shared" si="33"/>
        <v>81.087017868358558</v>
      </c>
      <c r="U121" s="7">
        <f t="shared" si="34"/>
        <v>525.53800373417926</v>
      </c>
      <c r="V121" s="7">
        <f t="shared" si="35"/>
        <v>3.3786257445149404E-2</v>
      </c>
      <c r="W121" s="20">
        <f t="shared" si="24"/>
        <v>3.3786257445149404E-2</v>
      </c>
    </row>
    <row r="122" spans="1:23" x14ac:dyDescent="0.2">
      <c r="A122" s="49" t="s">
        <v>199</v>
      </c>
      <c r="B122" s="4" t="s">
        <v>39</v>
      </c>
      <c r="C122" s="3">
        <v>1</v>
      </c>
      <c r="D122" s="3">
        <v>6</v>
      </c>
      <c r="E122" s="5">
        <f t="shared" si="23"/>
        <v>15.24</v>
      </c>
      <c r="F122" s="31">
        <v>0.43</v>
      </c>
      <c r="G122" s="30">
        <v>22.5</v>
      </c>
      <c r="H122" s="5">
        <f t="shared" si="26"/>
        <v>182.41469247509917</v>
      </c>
      <c r="I122" s="6">
        <v>47.862453450899999</v>
      </c>
      <c r="J122" s="7">
        <f t="shared" si="27"/>
        <v>3.3650636002742882</v>
      </c>
      <c r="K122" s="7">
        <f t="shared" si="28"/>
        <v>0.13428774221524234</v>
      </c>
      <c r="L122" s="7">
        <f t="shared" si="29"/>
        <v>239.5073323016216</v>
      </c>
      <c r="M122" s="7">
        <f t="shared" si="30"/>
        <v>239.64162004383684</v>
      </c>
      <c r="N122" s="68">
        <v>12</v>
      </c>
      <c r="O122" s="71">
        <f t="shared" si="31"/>
        <v>55.24</v>
      </c>
      <c r="P122" s="66">
        <f t="shared" si="25"/>
        <v>52.62</v>
      </c>
      <c r="Q122" s="6">
        <v>2.92659</v>
      </c>
      <c r="R122" s="5">
        <f t="shared" si="32"/>
        <v>0.73164750000000001</v>
      </c>
      <c r="S122" s="6">
        <v>0.5</v>
      </c>
      <c r="T122" s="7">
        <f t="shared" si="33"/>
        <v>81.087017868358558</v>
      </c>
      <c r="U122" s="7">
        <f t="shared" si="34"/>
        <v>525.53800373417926</v>
      </c>
      <c r="V122" s="7">
        <f t="shared" si="35"/>
        <v>3.3786257445149404E-2</v>
      </c>
      <c r="W122" s="20">
        <f t="shared" si="24"/>
        <v>3.3786257445149404E-2</v>
      </c>
    </row>
    <row r="123" spans="1:23" x14ac:dyDescent="0.2">
      <c r="A123" s="49" t="s">
        <v>200</v>
      </c>
      <c r="B123" s="4" t="s">
        <v>39</v>
      </c>
      <c r="C123" s="3">
        <v>1</v>
      </c>
      <c r="D123" s="3">
        <v>6</v>
      </c>
      <c r="E123" s="5">
        <f t="shared" si="23"/>
        <v>15.24</v>
      </c>
      <c r="F123" s="31">
        <v>0.43</v>
      </c>
      <c r="G123" s="30">
        <v>11.25</v>
      </c>
      <c r="H123" s="5">
        <f t="shared" si="26"/>
        <v>182.41469247509917</v>
      </c>
      <c r="I123" s="6">
        <v>36.984623121150001</v>
      </c>
      <c r="J123" s="7">
        <f t="shared" si="27"/>
        <v>2.6002764183937686</v>
      </c>
      <c r="K123" s="7">
        <f t="shared" si="28"/>
        <v>6.7468751587601128E-2</v>
      </c>
      <c r="L123" s="7">
        <f t="shared" si="29"/>
        <v>92.984670447307863</v>
      </c>
      <c r="M123" s="7">
        <f t="shared" si="30"/>
        <v>93.05213919889546</v>
      </c>
      <c r="N123" s="68">
        <v>12</v>
      </c>
      <c r="O123" s="71">
        <f t="shared" si="31"/>
        <v>55.24</v>
      </c>
      <c r="P123" s="66">
        <f t="shared" si="25"/>
        <v>52.62</v>
      </c>
      <c r="Q123" s="6">
        <v>2.92659</v>
      </c>
      <c r="R123" s="5">
        <f t="shared" si="32"/>
        <v>0.73164750000000001</v>
      </c>
      <c r="S123" s="6">
        <v>0.5</v>
      </c>
      <c r="T123" s="7">
        <f t="shared" si="33"/>
        <v>81.087017868358558</v>
      </c>
      <c r="U123" s="7">
        <f t="shared" si="34"/>
        <v>525.53800373417926</v>
      </c>
      <c r="V123" s="7">
        <f t="shared" si="35"/>
        <v>3.3786257445149404E-2</v>
      </c>
      <c r="W123" s="20">
        <f t="shared" si="24"/>
        <v>3.3786257445149404E-2</v>
      </c>
    </row>
    <row r="124" spans="1:23" x14ac:dyDescent="0.2">
      <c r="A124" s="48" t="s">
        <v>201</v>
      </c>
      <c r="B124" s="4" t="s">
        <v>39</v>
      </c>
      <c r="C124" s="3">
        <v>1</v>
      </c>
      <c r="D124" s="3">
        <v>6</v>
      </c>
      <c r="E124" s="5">
        <f t="shared" si="23"/>
        <v>15.24</v>
      </c>
      <c r="F124" s="31">
        <v>0.43</v>
      </c>
      <c r="G124" s="30">
        <v>11.25</v>
      </c>
      <c r="H124" s="5">
        <f t="shared" si="26"/>
        <v>182.41469247509917</v>
      </c>
      <c r="I124" s="6">
        <v>46.847189286790005</v>
      </c>
      <c r="J124" s="7">
        <f t="shared" si="27"/>
        <v>3.2936834632987737</v>
      </c>
      <c r="K124" s="7">
        <f t="shared" si="28"/>
        <v>6.7468751587601128E-2</v>
      </c>
      <c r="L124" s="7">
        <f t="shared" si="29"/>
        <v>117.78058256658996</v>
      </c>
      <c r="M124" s="7">
        <f t="shared" si="30"/>
        <v>117.84805131817755</v>
      </c>
      <c r="N124" s="68">
        <v>12</v>
      </c>
      <c r="O124" s="71">
        <f t="shared" si="31"/>
        <v>55.24</v>
      </c>
      <c r="P124" s="66">
        <f t="shared" si="25"/>
        <v>52.62</v>
      </c>
      <c r="Q124" s="6">
        <v>2.92659</v>
      </c>
      <c r="R124" s="5">
        <f t="shared" si="32"/>
        <v>0.73164750000000001</v>
      </c>
      <c r="S124" s="6">
        <v>0.5</v>
      </c>
      <c r="T124" s="7">
        <f t="shared" si="33"/>
        <v>81.087017868358558</v>
      </c>
      <c r="U124" s="7">
        <f t="shared" si="34"/>
        <v>525.53800373417926</v>
      </c>
      <c r="V124" s="7">
        <f t="shared" si="35"/>
        <v>3.3786257445149404E-2</v>
      </c>
      <c r="W124" s="20">
        <f t="shared" si="24"/>
        <v>3.3786257445149404E-2</v>
      </c>
    </row>
    <row r="125" spans="1:23" x14ac:dyDescent="0.2">
      <c r="A125" s="49" t="s">
        <v>202</v>
      </c>
      <c r="B125" s="4" t="s">
        <v>39</v>
      </c>
      <c r="C125" s="3">
        <v>1</v>
      </c>
      <c r="D125" s="3">
        <v>6</v>
      </c>
      <c r="E125" s="5">
        <f t="shared" si="23"/>
        <v>15.24</v>
      </c>
      <c r="F125" s="31">
        <v>0.43</v>
      </c>
      <c r="G125" s="30">
        <v>11.25</v>
      </c>
      <c r="H125" s="5">
        <f t="shared" si="26"/>
        <v>182.41469247509917</v>
      </c>
      <c r="I125" s="6">
        <v>69.763151848129993</v>
      </c>
      <c r="J125" s="7">
        <f t="shared" si="27"/>
        <v>4.9048351264604015</v>
      </c>
      <c r="K125" s="7">
        <f t="shared" si="28"/>
        <v>6.7468751587601128E-2</v>
      </c>
      <c r="L125" s="7">
        <f t="shared" si="29"/>
        <v>175.3946136672748</v>
      </c>
      <c r="M125" s="7">
        <f t="shared" si="30"/>
        <v>175.46208241886239</v>
      </c>
      <c r="N125" s="68">
        <v>12</v>
      </c>
      <c r="O125" s="71">
        <f t="shared" si="31"/>
        <v>55.24</v>
      </c>
      <c r="P125" s="66">
        <f t="shared" si="25"/>
        <v>52.62</v>
      </c>
      <c r="Q125" s="6">
        <v>2.92659</v>
      </c>
      <c r="R125" s="5">
        <f t="shared" si="32"/>
        <v>0.73164750000000001</v>
      </c>
      <c r="S125" s="6">
        <v>0.5</v>
      </c>
      <c r="T125" s="7">
        <f t="shared" si="33"/>
        <v>81.087017868358558</v>
      </c>
      <c r="U125" s="7">
        <f t="shared" si="34"/>
        <v>525.53800373417926</v>
      </c>
      <c r="V125" s="7">
        <f t="shared" si="35"/>
        <v>3.3786257445149404E-2</v>
      </c>
      <c r="W125" s="20">
        <f t="shared" si="24"/>
        <v>3.3786257445149404E-2</v>
      </c>
    </row>
    <row r="126" spans="1:23" x14ac:dyDescent="0.2">
      <c r="A126" s="49" t="s">
        <v>203</v>
      </c>
      <c r="B126" s="4" t="s">
        <v>39</v>
      </c>
      <c r="C126" s="3">
        <v>1</v>
      </c>
      <c r="D126" s="3">
        <v>6</v>
      </c>
      <c r="E126" s="5">
        <f t="shared" si="23"/>
        <v>15.24</v>
      </c>
      <c r="F126" s="31">
        <v>0.43</v>
      </c>
      <c r="G126" s="30">
        <v>11.25</v>
      </c>
      <c r="H126" s="5">
        <f t="shared" si="26"/>
        <v>182.41469247509917</v>
      </c>
      <c r="I126" s="6">
        <v>73.099019815920002</v>
      </c>
      <c r="J126" s="7">
        <f t="shared" si="27"/>
        <v>5.1393698622370954</v>
      </c>
      <c r="K126" s="7">
        <f t="shared" si="28"/>
        <v>6.7468751587601128E-2</v>
      </c>
      <c r="L126" s="7">
        <f t="shared" si="29"/>
        <v>183.78146629585552</v>
      </c>
      <c r="M126" s="7">
        <f t="shared" si="30"/>
        <v>183.84893504744312</v>
      </c>
      <c r="N126" s="68">
        <v>12</v>
      </c>
      <c r="O126" s="71">
        <f t="shared" si="31"/>
        <v>55.24</v>
      </c>
      <c r="P126" s="66">
        <f t="shared" si="25"/>
        <v>52.62</v>
      </c>
      <c r="Q126" s="6">
        <v>2.92659</v>
      </c>
      <c r="R126" s="5">
        <f t="shared" si="32"/>
        <v>0.73164750000000001</v>
      </c>
      <c r="S126" s="6">
        <v>0.5</v>
      </c>
      <c r="T126" s="7">
        <f t="shared" si="33"/>
        <v>81.087017868358558</v>
      </c>
      <c r="U126" s="7">
        <f t="shared" si="34"/>
        <v>525.53800373417926</v>
      </c>
      <c r="V126" s="7">
        <f t="shared" si="35"/>
        <v>3.3786257445149404E-2</v>
      </c>
      <c r="W126" s="20">
        <f t="shared" si="24"/>
        <v>3.3786257445149404E-2</v>
      </c>
    </row>
    <row r="127" spans="1:23" x14ac:dyDescent="0.2">
      <c r="A127" s="49" t="s">
        <v>204</v>
      </c>
      <c r="B127" s="4" t="s">
        <v>39</v>
      </c>
      <c r="C127" s="3">
        <v>1</v>
      </c>
      <c r="D127" s="3">
        <v>6</v>
      </c>
      <c r="E127" s="5">
        <f t="shared" si="23"/>
        <v>15.24</v>
      </c>
      <c r="F127" s="31">
        <v>0.43</v>
      </c>
      <c r="G127" s="30">
        <v>11.25</v>
      </c>
      <c r="H127" s="5">
        <f t="shared" si="26"/>
        <v>182.41469247509917</v>
      </c>
      <c r="I127" s="6">
        <v>66.572321618070006</v>
      </c>
      <c r="J127" s="7">
        <f t="shared" si="27"/>
        <v>4.6804975531087836</v>
      </c>
      <c r="K127" s="7">
        <f t="shared" si="28"/>
        <v>6.7468751587601128E-2</v>
      </c>
      <c r="L127" s="7">
        <f t="shared" si="29"/>
        <v>167.37240680515416</v>
      </c>
      <c r="M127" s="7">
        <f t="shared" si="30"/>
        <v>167.43987555674175</v>
      </c>
      <c r="N127" s="68">
        <v>12</v>
      </c>
      <c r="O127" s="71">
        <f t="shared" si="31"/>
        <v>55.24</v>
      </c>
      <c r="P127" s="66">
        <f t="shared" si="25"/>
        <v>52.62</v>
      </c>
      <c r="Q127" s="6">
        <v>2.92659</v>
      </c>
      <c r="R127" s="5">
        <f t="shared" si="32"/>
        <v>0.73164750000000001</v>
      </c>
      <c r="S127" s="6">
        <v>0.5</v>
      </c>
      <c r="T127" s="7">
        <f t="shared" si="33"/>
        <v>81.087017868358558</v>
      </c>
      <c r="U127" s="7">
        <f t="shared" si="34"/>
        <v>525.53800373417926</v>
      </c>
      <c r="V127" s="7">
        <f t="shared" si="35"/>
        <v>3.3786257445149404E-2</v>
      </c>
      <c r="W127" s="20">
        <f t="shared" si="24"/>
        <v>3.3786257445149404E-2</v>
      </c>
    </row>
    <row r="128" spans="1:23" x14ac:dyDescent="0.2">
      <c r="A128" s="49" t="s">
        <v>205</v>
      </c>
      <c r="B128" s="4" t="s">
        <v>39</v>
      </c>
      <c r="C128" s="3">
        <v>1</v>
      </c>
      <c r="D128" s="3">
        <v>6</v>
      </c>
      <c r="E128" s="5">
        <f t="shared" si="23"/>
        <v>15.24</v>
      </c>
      <c r="F128" s="31">
        <v>0.43</v>
      </c>
      <c r="G128" s="30">
        <v>22.5</v>
      </c>
      <c r="H128" s="5">
        <f t="shared" si="26"/>
        <v>182.41469247509917</v>
      </c>
      <c r="I128" s="6">
        <v>66.282246142610006</v>
      </c>
      <c r="J128" s="7">
        <f t="shared" si="27"/>
        <v>4.6601032282586363</v>
      </c>
      <c r="K128" s="7">
        <f t="shared" si="28"/>
        <v>0.13428774221524234</v>
      </c>
      <c r="L128" s="7">
        <f t="shared" si="29"/>
        <v>331.68136624800331</v>
      </c>
      <c r="M128" s="7">
        <f t="shared" si="30"/>
        <v>331.81565399021855</v>
      </c>
      <c r="N128" s="68">
        <v>12</v>
      </c>
      <c r="O128" s="71">
        <f t="shared" si="31"/>
        <v>55.24</v>
      </c>
      <c r="P128" s="66">
        <f t="shared" si="25"/>
        <v>52.62</v>
      </c>
      <c r="Q128" s="6">
        <v>2.92659</v>
      </c>
      <c r="R128" s="5">
        <f t="shared" si="32"/>
        <v>0.73164750000000001</v>
      </c>
      <c r="S128" s="6">
        <v>0.5</v>
      </c>
      <c r="T128" s="7">
        <f t="shared" si="33"/>
        <v>81.087017868358558</v>
      </c>
      <c r="U128" s="7">
        <f t="shared" si="34"/>
        <v>525.53800373417926</v>
      </c>
      <c r="V128" s="7">
        <f t="shared" si="35"/>
        <v>3.3786257445149404E-2</v>
      </c>
      <c r="W128" s="20">
        <f t="shared" si="24"/>
        <v>3.3786257445149404E-2</v>
      </c>
    </row>
    <row r="129" spans="1:23" x14ac:dyDescent="0.2">
      <c r="A129" s="49" t="s">
        <v>206</v>
      </c>
      <c r="B129" s="4" t="s">
        <v>39</v>
      </c>
      <c r="C129" s="3">
        <v>1</v>
      </c>
      <c r="D129" s="3">
        <v>6</v>
      </c>
      <c r="E129" s="5">
        <f t="shared" si="23"/>
        <v>15.24</v>
      </c>
      <c r="F129" s="31">
        <v>0.43</v>
      </c>
      <c r="G129" s="30">
        <v>11.25</v>
      </c>
      <c r="H129" s="5">
        <f t="shared" si="26"/>
        <v>182.41469247509917</v>
      </c>
      <c r="I129" s="6">
        <v>69.763151848129993</v>
      </c>
      <c r="J129" s="7">
        <f t="shared" si="27"/>
        <v>4.9048351264604015</v>
      </c>
      <c r="K129" s="7">
        <f t="shared" si="28"/>
        <v>6.7468751587601128E-2</v>
      </c>
      <c r="L129" s="7">
        <f t="shared" si="29"/>
        <v>175.3946136672748</v>
      </c>
      <c r="M129" s="7">
        <f t="shared" si="30"/>
        <v>175.46208241886239</v>
      </c>
      <c r="N129" s="68">
        <v>12</v>
      </c>
      <c r="O129" s="71">
        <f t="shared" si="31"/>
        <v>55.24</v>
      </c>
      <c r="P129" s="66">
        <f t="shared" si="25"/>
        <v>52.62</v>
      </c>
      <c r="Q129" s="6">
        <v>2.92659</v>
      </c>
      <c r="R129" s="5">
        <f t="shared" si="32"/>
        <v>0.73164750000000001</v>
      </c>
      <c r="S129" s="6">
        <v>0.5</v>
      </c>
      <c r="T129" s="7">
        <f t="shared" si="33"/>
        <v>81.087017868358558</v>
      </c>
      <c r="U129" s="7">
        <f t="shared" si="34"/>
        <v>525.53800373417926</v>
      </c>
      <c r="V129" s="7">
        <f t="shared" si="35"/>
        <v>3.3786257445149404E-2</v>
      </c>
      <c r="W129" s="20">
        <f t="shared" si="24"/>
        <v>3.3786257445149404E-2</v>
      </c>
    </row>
    <row r="130" spans="1:23" x14ac:dyDescent="0.2">
      <c r="A130" s="49" t="s">
        <v>207</v>
      </c>
      <c r="B130" s="4" t="s">
        <v>39</v>
      </c>
      <c r="C130" s="3">
        <v>1</v>
      </c>
      <c r="D130" s="3">
        <v>6</v>
      </c>
      <c r="E130" s="5">
        <f t="shared" si="23"/>
        <v>15.24</v>
      </c>
      <c r="F130" s="31">
        <v>0.43</v>
      </c>
      <c r="G130" s="30">
        <v>22.5</v>
      </c>
      <c r="H130" s="5">
        <f t="shared" si="26"/>
        <v>182.41469247509917</v>
      </c>
      <c r="I130" s="6">
        <v>80.931057653340005</v>
      </c>
      <c r="J130" s="7">
        <f t="shared" si="27"/>
        <v>5.6900166331910693</v>
      </c>
      <c r="K130" s="7">
        <f t="shared" si="28"/>
        <v>0.13428774221524234</v>
      </c>
      <c r="L130" s="7">
        <f t="shared" si="29"/>
        <v>404.98512552819653</v>
      </c>
      <c r="M130" s="7">
        <f t="shared" si="30"/>
        <v>405.11941327041177</v>
      </c>
      <c r="N130" s="68">
        <v>12</v>
      </c>
      <c r="O130" s="71">
        <f t="shared" si="31"/>
        <v>55.24</v>
      </c>
      <c r="P130" s="66">
        <f t="shared" si="25"/>
        <v>52.62</v>
      </c>
      <c r="Q130" s="6">
        <v>2.92659</v>
      </c>
      <c r="R130" s="5">
        <f t="shared" si="32"/>
        <v>0.73164750000000001</v>
      </c>
      <c r="S130" s="6">
        <v>0.5</v>
      </c>
      <c r="T130" s="7">
        <f t="shared" si="33"/>
        <v>81.087017868358558</v>
      </c>
      <c r="U130" s="7">
        <f t="shared" si="34"/>
        <v>525.53800373417926</v>
      </c>
      <c r="V130" s="7">
        <f t="shared" si="35"/>
        <v>3.3786257445149404E-2</v>
      </c>
      <c r="W130" s="20">
        <f t="shared" si="24"/>
        <v>3.3786257445149404E-2</v>
      </c>
    </row>
    <row r="131" spans="1:23" x14ac:dyDescent="0.2">
      <c r="A131" s="48" t="s">
        <v>208</v>
      </c>
      <c r="B131" s="4" t="s">
        <v>39</v>
      </c>
      <c r="C131" s="3">
        <v>1</v>
      </c>
      <c r="D131" s="3">
        <v>6</v>
      </c>
      <c r="E131" s="5">
        <f t="shared" si="23"/>
        <v>15.24</v>
      </c>
      <c r="F131" s="31">
        <v>0.43</v>
      </c>
      <c r="G131" s="30">
        <v>11.25</v>
      </c>
      <c r="H131" s="5">
        <f t="shared" si="26"/>
        <v>182.41469247509917</v>
      </c>
      <c r="I131" s="6">
        <v>81.076095391069998</v>
      </c>
      <c r="J131" s="7">
        <f t="shared" si="27"/>
        <v>5.7002137956161425</v>
      </c>
      <c r="K131" s="7">
        <f t="shared" si="28"/>
        <v>6.7468751587601128E-2</v>
      </c>
      <c r="L131" s="7">
        <f t="shared" si="29"/>
        <v>203.83698345115718</v>
      </c>
      <c r="M131" s="7">
        <f t="shared" si="30"/>
        <v>203.90445220274478</v>
      </c>
      <c r="N131" s="68">
        <v>12</v>
      </c>
      <c r="O131" s="71">
        <f t="shared" si="31"/>
        <v>55.24</v>
      </c>
      <c r="P131" s="66">
        <f t="shared" si="25"/>
        <v>52.62</v>
      </c>
      <c r="Q131" s="6">
        <v>2.92659</v>
      </c>
      <c r="R131" s="5">
        <f t="shared" si="32"/>
        <v>0.73164750000000001</v>
      </c>
      <c r="S131" s="6">
        <v>0.5</v>
      </c>
      <c r="T131" s="7">
        <f t="shared" si="33"/>
        <v>81.087017868358558</v>
      </c>
      <c r="U131" s="7">
        <f t="shared" si="34"/>
        <v>525.53800373417926</v>
      </c>
      <c r="V131" s="7">
        <f t="shared" si="35"/>
        <v>3.3786257445149404E-2</v>
      </c>
      <c r="W131" s="20">
        <f t="shared" si="24"/>
        <v>3.3786257445149404E-2</v>
      </c>
    </row>
    <row r="132" spans="1:23" x14ac:dyDescent="0.2">
      <c r="A132" s="49" t="s">
        <v>209</v>
      </c>
      <c r="B132" s="4" t="s">
        <v>39</v>
      </c>
      <c r="C132" s="3">
        <v>1</v>
      </c>
      <c r="D132" s="3">
        <v>6</v>
      </c>
      <c r="E132" s="5">
        <f t="shared" ref="E132:E195" si="36">IF(D132&lt;&gt;"",D132*2.54,"")</f>
        <v>15.24</v>
      </c>
      <c r="F132" s="31">
        <v>0.43</v>
      </c>
      <c r="G132" s="30">
        <v>11.25</v>
      </c>
      <c r="H132" s="5">
        <f t="shared" si="26"/>
        <v>182.41469247509917</v>
      </c>
      <c r="I132" s="6">
        <v>80.931057653340005</v>
      </c>
      <c r="J132" s="7">
        <f t="shared" si="27"/>
        <v>5.6900166331910693</v>
      </c>
      <c r="K132" s="7">
        <f t="shared" si="28"/>
        <v>6.7468751587601128E-2</v>
      </c>
      <c r="L132" s="7">
        <f t="shared" si="29"/>
        <v>203.47233768469718</v>
      </c>
      <c r="M132" s="7">
        <f t="shared" si="30"/>
        <v>203.53980643628478</v>
      </c>
      <c r="N132" s="68">
        <v>12</v>
      </c>
      <c r="O132" s="71">
        <f t="shared" si="31"/>
        <v>55.24</v>
      </c>
      <c r="P132" s="66">
        <f t="shared" si="25"/>
        <v>52.62</v>
      </c>
      <c r="Q132" s="6">
        <v>2.92659</v>
      </c>
      <c r="R132" s="5">
        <f t="shared" si="32"/>
        <v>0.73164750000000001</v>
      </c>
      <c r="S132" s="6">
        <v>0.5</v>
      </c>
      <c r="T132" s="7">
        <f t="shared" si="33"/>
        <v>81.087017868358558</v>
      </c>
      <c r="U132" s="7">
        <f t="shared" si="34"/>
        <v>525.53800373417926</v>
      </c>
      <c r="V132" s="7">
        <f t="shared" si="35"/>
        <v>3.3786257445149404E-2</v>
      </c>
      <c r="W132" s="20">
        <f t="shared" ref="W132:W195" si="37">IF(AND(V132&lt;&gt;"",C132&lt;&gt;""),V132*C132,"")</f>
        <v>3.3786257445149404E-2</v>
      </c>
    </row>
    <row r="133" spans="1:23" x14ac:dyDescent="0.2">
      <c r="A133" s="49" t="s">
        <v>210</v>
      </c>
      <c r="B133" s="4" t="s">
        <v>39</v>
      </c>
      <c r="C133" s="3">
        <v>1</v>
      </c>
      <c r="D133" s="3">
        <v>6</v>
      </c>
      <c r="E133" s="5">
        <f t="shared" si="36"/>
        <v>15.24</v>
      </c>
      <c r="F133" s="31">
        <v>0.43</v>
      </c>
      <c r="G133" s="30">
        <v>11.25</v>
      </c>
      <c r="H133" s="5">
        <f t="shared" si="26"/>
        <v>182.41469247509917</v>
      </c>
      <c r="I133" s="6">
        <v>76.870000996900004</v>
      </c>
      <c r="J133" s="7">
        <f t="shared" si="27"/>
        <v>5.4044960852890087</v>
      </c>
      <c r="K133" s="7">
        <f t="shared" si="28"/>
        <v>6.7468751587601128E-2</v>
      </c>
      <c r="L133" s="7">
        <f t="shared" si="29"/>
        <v>193.26225622381631</v>
      </c>
      <c r="M133" s="7">
        <f t="shared" si="30"/>
        <v>193.32972497540391</v>
      </c>
      <c r="N133" s="68">
        <v>12</v>
      </c>
      <c r="O133" s="71">
        <f t="shared" si="31"/>
        <v>55.24</v>
      </c>
      <c r="P133" s="66">
        <f t="shared" si="25"/>
        <v>52.62</v>
      </c>
      <c r="Q133" s="6">
        <v>2.92659</v>
      </c>
      <c r="R133" s="5">
        <f t="shared" si="32"/>
        <v>0.73164750000000001</v>
      </c>
      <c r="S133" s="6">
        <v>0.5</v>
      </c>
      <c r="T133" s="7">
        <f t="shared" si="33"/>
        <v>81.087017868358558</v>
      </c>
      <c r="U133" s="7">
        <f t="shared" si="34"/>
        <v>525.53800373417926</v>
      </c>
      <c r="V133" s="7">
        <f t="shared" si="35"/>
        <v>3.3786257445149404E-2</v>
      </c>
      <c r="W133" s="20">
        <f t="shared" si="37"/>
        <v>3.3786257445149404E-2</v>
      </c>
    </row>
    <row r="134" spans="1:23" x14ac:dyDescent="0.2">
      <c r="A134" s="49" t="s">
        <v>211</v>
      </c>
      <c r="B134" s="4" t="s">
        <v>39</v>
      </c>
      <c r="C134" s="3">
        <v>1</v>
      </c>
      <c r="D134" s="3">
        <v>6</v>
      </c>
      <c r="E134" s="5">
        <f t="shared" si="36"/>
        <v>15.24</v>
      </c>
      <c r="F134" s="31">
        <v>0.43</v>
      </c>
      <c r="G134" s="30">
        <v>11.25</v>
      </c>
      <c r="H134" s="5">
        <f t="shared" si="26"/>
        <v>182.41469247509917</v>
      </c>
      <c r="I134" s="6">
        <v>73.824208504569995</v>
      </c>
      <c r="J134" s="7">
        <f t="shared" si="27"/>
        <v>5.190355674362463</v>
      </c>
      <c r="K134" s="7">
        <f t="shared" si="28"/>
        <v>6.7468751587601128E-2</v>
      </c>
      <c r="L134" s="7">
        <f t="shared" si="29"/>
        <v>185.60469512815567</v>
      </c>
      <c r="M134" s="7">
        <f t="shared" si="30"/>
        <v>185.67216387974327</v>
      </c>
      <c r="N134" s="68">
        <v>12</v>
      </c>
      <c r="O134" s="71">
        <f t="shared" si="31"/>
        <v>55.24</v>
      </c>
      <c r="P134" s="66">
        <f t="shared" ref="P134:P197" si="38">45+E133/2</f>
        <v>52.62</v>
      </c>
      <c r="Q134" s="6">
        <v>2.92659</v>
      </c>
      <c r="R134" s="5">
        <f t="shared" si="32"/>
        <v>0.73164750000000001</v>
      </c>
      <c r="S134" s="6">
        <v>0.5</v>
      </c>
      <c r="T134" s="7">
        <f t="shared" si="33"/>
        <v>81.087017868358558</v>
      </c>
      <c r="U134" s="7">
        <f t="shared" si="34"/>
        <v>525.53800373417926</v>
      </c>
      <c r="V134" s="7">
        <f t="shared" si="35"/>
        <v>3.3786257445149404E-2</v>
      </c>
      <c r="W134" s="20">
        <f t="shared" si="37"/>
        <v>3.3786257445149404E-2</v>
      </c>
    </row>
    <row r="135" spans="1:23" x14ac:dyDescent="0.2">
      <c r="A135" s="49" t="s">
        <v>212</v>
      </c>
      <c r="B135" s="4" t="s">
        <v>39</v>
      </c>
      <c r="C135" s="3">
        <v>1</v>
      </c>
      <c r="D135" s="3">
        <v>6</v>
      </c>
      <c r="E135" s="5">
        <f t="shared" si="36"/>
        <v>15.24</v>
      </c>
      <c r="F135" s="31">
        <v>0.43</v>
      </c>
      <c r="G135" s="30">
        <v>11.25</v>
      </c>
      <c r="H135" s="5">
        <f t="shared" si="26"/>
        <v>182.41469247509917</v>
      </c>
      <c r="I135" s="6">
        <v>78.465416111930011</v>
      </c>
      <c r="J135" s="7">
        <f t="shared" si="27"/>
        <v>5.516664871964819</v>
      </c>
      <c r="K135" s="7">
        <f t="shared" si="28"/>
        <v>6.7468751587601128E-2</v>
      </c>
      <c r="L135" s="7">
        <f t="shared" si="29"/>
        <v>197.27335965487669</v>
      </c>
      <c r="M135" s="7">
        <f t="shared" si="30"/>
        <v>197.34082840646428</v>
      </c>
      <c r="N135" s="68">
        <v>12</v>
      </c>
      <c r="O135" s="71">
        <f t="shared" si="31"/>
        <v>55.24</v>
      </c>
      <c r="P135" s="66">
        <f t="shared" si="38"/>
        <v>52.62</v>
      </c>
      <c r="Q135" s="6">
        <v>2.92659</v>
      </c>
      <c r="R135" s="5">
        <f t="shared" si="32"/>
        <v>0.73164750000000001</v>
      </c>
      <c r="S135" s="6">
        <v>0.5</v>
      </c>
      <c r="T135" s="7">
        <f t="shared" si="33"/>
        <v>81.087017868358558</v>
      </c>
      <c r="U135" s="7">
        <f t="shared" si="34"/>
        <v>525.53800373417926</v>
      </c>
      <c r="V135" s="7">
        <f t="shared" si="35"/>
        <v>3.3786257445149404E-2</v>
      </c>
      <c r="W135" s="20">
        <f t="shared" si="37"/>
        <v>3.3786257445149404E-2</v>
      </c>
    </row>
    <row r="136" spans="1:23" x14ac:dyDescent="0.2">
      <c r="A136" s="49" t="s">
        <v>213</v>
      </c>
      <c r="B136" s="4" t="s">
        <v>39</v>
      </c>
      <c r="C136" s="3">
        <v>1</v>
      </c>
      <c r="D136" s="3">
        <v>6</v>
      </c>
      <c r="E136" s="5">
        <f t="shared" si="36"/>
        <v>15.24</v>
      </c>
      <c r="F136" s="31">
        <v>0.43</v>
      </c>
      <c r="G136" s="30">
        <v>22.5</v>
      </c>
      <c r="H136" s="5">
        <f t="shared" si="26"/>
        <v>182.41469247509917</v>
      </c>
      <c r="I136" s="6">
        <v>79.045567062850012</v>
      </c>
      <c r="J136" s="7">
        <f t="shared" si="27"/>
        <v>5.5574535216651135</v>
      </c>
      <c r="K136" s="7">
        <f t="shared" si="28"/>
        <v>0.13428774221524234</v>
      </c>
      <c r="L136" s="7">
        <f t="shared" si="29"/>
        <v>395.54998819510246</v>
      </c>
      <c r="M136" s="7">
        <f t="shared" si="30"/>
        <v>395.68427593731769</v>
      </c>
      <c r="N136" s="68">
        <v>12</v>
      </c>
      <c r="O136" s="71">
        <f t="shared" si="31"/>
        <v>55.24</v>
      </c>
      <c r="P136" s="66">
        <f t="shared" si="38"/>
        <v>52.62</v>
      </c>
      <c r="Q136" s="6">
        <v>2.92659</v>
      </c>
      <c r="R136" s="5">
        <f t="shared" si="32"/>
        <v>0.73164750000000001</v>
      </c>
      <c r="S136" s="6">
        <v>0.5</v>
      </c>
      <c r="T136" s="7">
        <f t="shared" si="33"/>
        <v>81.087017868358558</v>
      </c>
      <c r="U136" s="7">
        <f t="shared" si="34"/>
        <v>525.53800373417926</v>
      </c>
      <c r="V136" s="7">
        <f t="shared" si="35"/>
        <v>3.3786257445149404E-2</v>
      </c>
      <c r="W136" s="20">
        <f t="shared" si="37"/>
        <v>3.3786257445149404E-2</v>
      </c>
    </row>
    <row r="137" spans="1:23" x14ac:dyDescent="0.2">
      <c r="A137" s="49" t="s">
        <v>214</v>
      </c>
      <c r="B137" s="4" t="s">
        <v>39</v>
      </c>
      <c r="C137" s="3">
        <v>1</v>
      </c>
      <c r="D137" s="3">
        <v>6</v>
      </c>
      <c r="E137" s="5">
        <f t="shared" si="36"/>
        <v>15.24</v>
      </c>
      <c r="F137" s="31">
        <v>0.43</v>
      </c>
      <c r="G137" s="30">
        <v>11.25</v>
      </c>
      <c r="H137" s="5">
        <f t="shared" si="26"/>
        <v>182.41469247509917</v>
      </c>
      <c r="I137" s="6">
        <v>79.625718013770012</v>
      </c>
      <c r="J137" s="7">
        <f t="shared" si="27"/>
        <v>5.598242171365408</v>
      </c>
      <c r="K137" s="7">
        <f t="shared" si="28"/>
        <v>6.7468751587601128E-2</v>
      </c>
      <c r="L137" s="7">
        <f t="shared" si="29"/>
        <v>200.19052578655695</v>
      </c>
      <c r="M137" s="7">
        <f t="shared" si="30"/>
        <v>200.25799453814454</v>
      </c>
      <c r="N137" s="68">
        <v>12</v>
      </c>
      <c r="O137" s="71">
        <f t="shared" si="31"/>
        <v>55.24</v>
      </c>
      <c r="P137" s="66">
        <f t="shared" si="38"/>
        <v>52.62</v>
      </c>
      <c r="Q137" s="6">
        <v>2.92659</v>
      </c>
      <c r="R137" s="5">
        <f t="shared" si="32"/>
        <v>0.73164750000000001</v>
      </c>
      <c r="S137" s="6">
        <v>0.5</v>
      </c>
      <c r="T137" s="7">
        <f t="shared" si="33"/>
        <v>81.087017868358558</v>
      </c>
      <c r="U137" s="7">
        <f t="shared" si="34"/>
        <v>525.53800373417926</v>
      </c>
      <c r="V137" s="7">
        <f t="shared" si="35"/>
        <v>3.3786257445149404E-2</v>
      </c>
      <c r="W137" s="20">
        <f t="shared" si="37"/>
        <v>3.3786257445149404E-2</v>
      </c>
    </row>
    <row r="138" spans="1:23" x14ac:dyDescent="0.2">
      <c r="A138" s="48" t="s">
        <v>215</v>
      </c>
      <c r="B138" s="4" t="s">
        <v>39</v>
      </c>
      <c r="C138" s="3">
        <v>1</v>
      </c>
      <c r="D138" s="3">
        <v>6</v>
      </c>
      <c r="E138" s="5">
        <f t="shared" si="36"/>
        <v>15.24</v>
      </c>
      <c r="F138" s="31">
        <v>0.43</v>
      </c>
      <c r="G138" s="30">
        <v>22.5</v>
      </c>
      <c r="H138" s="5">
        <f t="shared" si="26"/>
        <v>182.41469247509917</v>
      </c>
      <c r="I138" s="6">
        <v>81.656246341989998</v>
      </c>
      <c r="J138" s="7">
        <f t="shared" si="27"/>
        <v>5.741002445316437</v>
      </c>
      <c r="K138" s="7">
        <f t="shared" si="28"/>
        <v>0.13428774221524234</v>
      </c>
      <c r="L138" s="7">
        <f t="shared" si="29"/>
        <v>408.61402450246356</v>
      </c>
      <c r="M138" s="7">
        <f t="shared" si="30"/>
        <v>408.7483122446788</v>
      </c>
      <c r="N138" s="68">
        <v>12</v>
      </c>
      <c r="O138" s="71">
        <f t="shared" si="31"/>
        <v>55.24</v>
      </c>
      <c r="P138" s="66">
        <f t="shared" si="38"/>
        <v>52.62</v>
      </c>
      <c r="Q138" s="6">
        <v>2.92659</v>
      </c>
      <c r="R138" s="5">
        <f t="shared" si="32"/>
        <v>0.73164750000000001</v>
      </c>
      <c r="S138" s="6">
        <v>0.5</v>
      </c>
      <c r="T138" s="7">
        <f t="shared" si="33"/>
        <v>81.087017868358558</v>
      </c>
      <c r="U138" s="7">
        <f t="shared" si="34"/>
        <v>525.53800373417926</v>
      </c>
      <c r="V138" s="7">
        <f t="shared" si="35"/>
        <v>3.3786257445149404E-2</v>
      </c>
      <c r="W138" s="20">
        <f t="shared" si="37"/>
        <v>3.3786257445149404E-2</v>
      </c>
    </row>
    <row r="139" spans="1:23" x14ac:dyDescent="0.2">
      <c r="A139" s="49" t="s">
        <v>216</v>
      </c>
      <c r="B139" s="4" t="s">
        <v>39</v>
      </c>
      <c r="C139" s="3">
        <v>1</v>
      </c>
      <c r="D139" s="3">
        <v>6</v>
      </c>
      <c r="E139" s="5">
        <f t="shared" si="36"/>
        <v>15.24</v>
      </c>
      <c r="F139" s="31">
        <v>0.43</v>
      </c>
      <c r="G139" s="30">
        <v>11.25</v>
      </c>
      <c r="H139" s="5">
        <f t="shared" si="26"/>
        <v>182.41469247509917</v>
      </c>
      <c r="I139" s="6">
        <v>81.511208604260005</v>
      </c>
      <c r="J139" s="7">
        <f t="shared" si="27"/>
        <v>5.7308052828913638</v>
      </c>
      <c r="K139" s="7">
        <f t="shared" si="28"/>
        <v>6.7468751587601128E-2</v>
      </c>
      <c r="L139" s="7">
        <f t="shared" si="29"/>
        <v>204.9309207505373</v>
      </c>
      <c r="M139" s="7">
        <f t="shared" si="30"/>
        <v>204.99838950212489</v>
      </c>
      <c r="N139" s="68">
        <v>12</v>
      </c>
      <c r="O139" s="71">
        <f t="shared" si="31"/>
        <v>55.24</v>
      </c>
      <c r="P139" s="66">
        <f t="shared" si="38"/>
        <v>52.62</v>
      </c>
      <c r="Q139" s="6">
        <v>2.92659</v>
      </c>
      <c r="R139" s="5">
        <f t="shared" si="32"/>
        <v>0.73164750000000001</v>
      </c>
      <c r="S139" s="6">
        <v>0.5</v>
      </c>
      <c r="T139" s="7">
        <f t="shared" si="33"/>
        <v>81.087017868358558</v>
      </c>
      <c r="U139" s="7">
        <f t="shared" si="34"/>
        <v>525.53800373417926</v>
      </c>
      <c r="V139" s="7">
        <f t="shared" si="35"/>
        <v>3.3786257445149404E-2</v>
      </c>
      <c r="W139" s="20">
        <f t="shared" si="37"/>
        <v>3.3786257445149404E-2</v>
      </c>
    </row>
    <row r="140" spans="1:23" x14ac:dyDescent="0.2">
      <c r="A140" s="49" t="s">
        <v>217</v>
      </c>
      <c r="B140" s="4" t="s">
        <v>39</v>
      </c>
      <c r="C140" s="3">
        <v>1</v>
      </c>
      <c r="D140" s="3">
        <v>6</v>
      </c>
      <c r="E140" s="5">
        <f t="shared" si="36"/>
        <v>15.24</v>
      </c>
      <c r="F140" s="31">
        <v>0.43</v>
      </c>
      <c r="G140" s="30">
        <v>11.25</v>
      </c>
      <c r="H140" s="5">
        <f t="shared" si="26"/>
        <v>182.41469247509917</v>
      </c>
      <c r="I140" s="6">
        <v>81.221133128800005</v>
      </c>
      <c r="J140" s="7">
        <f t="shared" si="27"/>
        <v>5.7104109580412166</v>
      </c>
      <c r="K140" s="7">
        <f t="shared" si="28"/>
        <v>6.7468751587601128E-2</v>
      </c>
      <c r="L140" s="7">
        <f t="shared" si="29"/>
        <v>204.20162921761724</v>
      </c>
      <c r="M140" s="7">
        <f t="shared" si="30"/>
        <v>204.26909796920484</v>
      </c>
      <c r="N140" s="68">
        <v>12</v>
      </c>
      <c r="O140" s="71">
        <f t="shared" si="31"/>
        <v>55.24</v>
      </c>
      <c r="P140" s="66">
        <f t="shared" si="38"/>
        <v>52.62</v>
      </c>
      <c r="Q140" s="6">
        <v>2.92659</v>
      </c>
      <c r="R140" s="5">
        <f t="shared" si="32"/>
        <v>0.73164750000000001</v>
      </c>
      <c r="S140" s="6">
        <v>0.5</v>
      </c>
      <c r="T140" s="7">
        <f t="shared" si="33"/>
        <v>81.087017868358558</v>
      </c>
      <c r="U140" s="7">
        <f t="shared" si="34"/>
        <v>525.53800373417926</v>
      </c>
      <c r="V140" s="7">
        <f t="shared" si="35"/>
        <v>3.3786257445149404E-2</v>
      </c>
      <c r="W140" s="20">
        <f t="shared" si="37"/>
        <v>3.3786257445149404E-2</v>
      </c>
    </row>
    <row r="141" spans="1:23" x14ac:dyDescent="0.2">
      <c r="A141" s="49" t="s">
        <v>218</v>
      </c>
      <c r="B141" s="4" t="s">
        <v>39</v>
      </c>
      <c r="C141" s="3">
        <v>1</v>
      </c>
      <c r="D141" s="3">
        <v>6</v>
      </c>
      <c r="E141" s="5">
        <f t="shared" si="36"/>
        <v>15.24</v>
      </c>
      <c r="F141" s="31">
        <v>0.43</v>
      </c>
      <c r="G141" s="30">
        <v>11.25</v>
      </c>
      <c r="H141" s="5">
        <f t="shared" si="26"/>
        <v>182.41469247509917</v>
      </c>
      <c r="I141" s="6">
        <v>81.076095391069998</v>
      </c>
      <c r="J141" s="7">
        <f t="shared" si="27"/>
        <v>5.7002137956161425</v>
      </c>
      <c r="K141" s="7">
        <f t="shared" si="28"/>
        <v>6.7468751587601128E-2</v>
      </c>
      <c r="L141" s="7">
        <f t="shared" si="29"/>
        <v>203.83698345115718</v>
      </c>
      <c r="M141" s="7">
        <f t="shared" si="30"/>
        <v>203.90445220274478</v>
      </c>
      <c r="N141" s="68">
        <v>12</v>
      </c>
      <c r="O141" s="71">
        <f t="shared" si="31"/>
        <v>55.24</v>
      </c>
      <c r="P141" s="66">
        <f t="shared" si="38"/>
        <v>52.62</v>
      </c>
      <c r="Q141" s="6">
        <v>2.92659</v>
      </c>
      <c r="R141" s="5">
        <f t="shared" si="32"/>
        <v>0.73164750000000001</v>
      </c>
      <c r="S141" s="6">
        <v>0.5</v>
      </c>
      <c r="T141" s="7">
        <f t="shared" si="33"/>
        <v>81.087017868358558</v>
      </c>
      <c r="U141" s="7">
        <f t="shared" si="34"/>
        <v>525.53800373417926</v>
      </c>
      <c r="V141" s="7">
        <f t="shared" si="35"/>
        <v>3.3786257445149404E-2</v>
      </c>
      <c r="W141" s="20">
        <f t="shared" si="37"/>
        <v>3.3786257445149404E-2</v>
      </c>
    </row>
    <row r="142" spans="1:23" x14ac:dyDescent="0.2">
      <c r="A142" s="49" t="s">
        <v>219</v>
      </c>
      <c r="B142" s="4" t="s">
        <v>39</v>
      </c>
      <c r="C142" s="3">
        <v>1</v>
      </c>
      <c r="D142" s="3">
        <v>6</v>
      </c>
      <c r="E142" s="5">
        <f t="shared" si="36"/>
        <v>15.24</v>
      </c>
      <c r="F142" s="31">
        <v>0.43</v>
      </c>
      <c r="G142" s="30">
        <v>11.25</v>
      </c>
      <c r="H142" s="5">
        <f t="shared" si="26"/>
        <v>182.41469247509917</v>
      </c>
      <c r="I142" s="6">
        <v>57.434944141080003</v>
      </c>
      <c r="J142" s="7">
        <f t="shared" si="27"/>
        <v>4.0380763203291465</v>
      </c>
      <c r="K142" s="7">
        <f t="shared" si="28"/>
        <v>6.7468751587601128E-2</v>
      </c>
      <c r="L142" s="7">
        <f t="shared" si="29"/>
        <v>144.39972351817221</v>
      </c>
      <c r="M142" s="7">
        <f t="shared" si="30"/>
        <v>144.46719226975981</v>
      </c>
      <c r="N142" s="68">
        <v>12</v>
      </c>
      <c r="O142" s="71">
        <f t="shared" si="31"/>
        <v>55.24</v>
      </c>
      <c r="P142" s="66">
        <f t="shared" si="38"/>
        <v>52.62</v>
      </c>
      <c r="Q142" s="6">
        <v>2.92659</v>
      </c>
      <c r="R142" s="5">
        <f t="shared" si="32"/>
        <v>0.73164750000000001</v>
      </c>
      <c r="S142" s="6">
        <v>0.5</v>
      </c>
      <c r="T142" s="7">
        <f t="shared" si="33"/>
        <v>81.087017868358558</v>
      </c>
      <c r="U142" s="7">
        <f t="shared" si="34"/>
        <v>525.53800373417926</v>
      </c>
      <c r="V142" s="7">
        <f t="shared" si="35"/>
        <v>3.3786257445149404E-2</v>
      </c>
      <c r="W142" s="20">
        <f t="shared" si="37"/>
        <v>3.3786257445149404E-2</v>
      </c>
    </row>
    <row r="143" spans="1:23" x14ac:dyDescent="0.2">
      <c r="A143" s="49" t="s">
        <v>220</v>
      </c>
      <c r="B143" s="4" t="s">
        <v>39</v>
      </c>
      <c r="C143" s="3">
        <v>1</v>
      </c>
      <c r="D143" s="3">
        <v>6</v>
      </c>
      <c r="E143" s="5">
        <f t="shared" si="36"/>
        <v>15.24</v>
      </c>
      <c r="F143" s="31">
        <v>0.43</v>
      </c>
      <c r="G143" s="30">
        <v>11.25</v>
      </c>
      <c r="H143" s="5">
        <f t="shared" si="26"/>
        <v>182.41469247509917</v>
      </c>
      <c r="I143" s="6">
        <v>57.144868665620002</v>
      </c>
      <c r="J143" s="7">
        <f t="shared" si="27"/>
        <v>4.0176819954789993</v>
      </c>
      <c r="K143" s="7">
        <f t="shared" si="28"/>
        <v>6.7468751587601128E-2</v>
      </c>
      <c r="L143" s="7">
        <f t="shared" si="29"/>
        <v>143.67043198525215</v>
      </c>
      <c r="M143" s="7">
        <f t="shared" si="30"/>
        <v>143.73790073683975</v>
      </c>
      <c r="N143" s="68">
        <v>12</v>
      </c>
      <c r="O143" s="71">
        <f t="shared" si="31"/>
        <v>55.24</v>
      </c>
      <c r="P143" s="66">
        <f t="shared" si="38"/>
        <v>52.62</v>
      </c>
      <c r="Q143" s="6">
        <v>2.92659</v>
      </c>
      <c r="R143" s="5">
        <f t="shared" si="32"/>
        <v>0.73164750000000001</v>
      </c>
      <c r="S143" s="6">
        <v>0.5</v>
      </c>
      <c r="T143" s="7">
        <f t="shared" si="33"/>
        <v>81.087017868358558</v>
      </c>
      <c r="U143" s="7">
        <f t="shared" si="34"/>
        <v>525.53800373417926</v>
      </c>
      <c r="V143" s="7">
        <f t="shared" si="35"/>
        <v>3.3786257445149404E-2</v>
      </c>
      <c r="W143" s="20">
        <f t="shared" si="37"/>
        <v>3.3786257445149404E-2</v>
      </c>
    </row>
    <row r="144" spans="1:23" x14ac:dyDescent="0.2">
      <c r="A144" s="49" t="s">
        <v>221</v>
      </c>
      <c r="B144" s="4" t="s">
        <v>39</v>
      </c>
      <c r="C144" s="3">
        <v>1</v>
      </c>
      <c r="D144" s="3">
        <v>6</v>
      </c>
      <c r="E144" s="5">
        <f t="shared" si="36"/>
        <v>15.24</v>
      </c>
      <c r="F144" s="31">
        <v>0.43</v>
      </c>
      <c r="G144" s="30">
        <v>22.5</v>
      </c>
      <c r="H144" s="5">
        <f t="shared" si="26"/>
        <v>182.41469247509917</v>
      </c>
      <c r="I144" s="6">
        <v>56.854793190160002</v>
      </c>
      <c r="J144" s="7">
        <f t="shared" si="27"/>
        <v>3.9972876706288516</v>
      </c>
      <c r="K144" s="7">
        <f t="shared" si="28"/>
        <v>0.13428774221524234</v>
      </c>
      <c r="L144" s="7">
        <f t="shared" si="29"/>
        <v>284.50567958253237</v>
      </c>
      <c r="M144" s="7">
        <f t="shared" si="30"/>
        <v>284.6399673247476</v>
      </c>
      <c r="N144" s="68">
        <v>12</v>
      </c>
      <c r="O144" s="71">
        <f t="shared" si="31"/>
        <v>55.24</v>
      </c>
      <c r="P144" s="66">
        <f t="shared" si="38"/>
        <v>52.62</v>
      </c>
      <c r="Q144" s="6">
        <v>2.92659</v>
      </c>
      <c r="R144" s="5">
        <f t="shared" si="32"/>
        <v>0.73164750000000001</v>
      </c>
      <c r="S144" s="6">
        <v>0.5</v>
      </c>
      <c r="T144" s="7">
        <f t="shared" si="33"/>
        <v>81.087017868358558</v>
      </c>
      <c r="U144" s="7">
        <f t="shared" si="34"/>
        <v>525.53800373417926</v>
      </c>
      <c r="V144" s="7">
        <f t="shared" si="35"/>
        <v>3.3786257445149404E-2</v>
      </c>
      <c r="W144" s="20">
        <f t="shared" si="37"/>
        <v>3.3786257445149404E-2</v>
      </c>
    </row>
    <row r="145" spans="1:23" x14ac:dyDescent="0.2">
      <c r="A145" s="48" t="s">
        <v>222</v>
      </c>
      <c r="B145" s="4" t="s">
        <v>39</v>
      </c>
      <c r="C145" s="3">
        <v>1</v>
      </c>
      <c r="D145" s="3">
        <v>6</v>
      </c>
      <c r="E145" s="5">
        <f t="shared" si="36"/>
        <v>15.24</v>
      </c>
      <c r="F145" s="31">
        <v>0.43</v>
      </c>
      <c r="G145" s="30">
        <v>11.25</v>
      </c>
      <c r="H145" s="5">
        <f t="shared" si="26"/>
        <v>182.41469247509917</v>
      </c>
      <c r="I145" s="6">
        <v>46.847189286790005</v>
      </c>
      <c r="J145" s="7">
        <f t="shared" si="27"/>
        <v>3.2936834632987737</v>
      </c>
      <c r="K145" s="7">
        <f t="shared" si="28"/>
        <v>6.7468751587601128E-2</v>
      </c>
      <c r="L145" s="7">
        <f t="shared" si="29"/>
        <v>117.78058256658996</v>
      </c>
      <c r="M145" s="7">
        <f t="shared" si="30"/>
        <v>117.84805131817755</v>
      </c>
      <c r="N145" s="68">
        <v>12</v>
      </c>
      <c r="O145" s="71">
        <f t="shared" si="31"/>
        <v>55.24</v>
      </c>
      <c r="P145" s="66">
        <f t="shared" si="38"/>
        <v>52.62</v>
      </c>
      <c r="Q145" s="6">
        <v>2.92659</v>
      </c>
      <c r="R145" s="5">
        <f t="shared" si="32"/>
        <v>0.73164750000000001</v>
      </c>
      <c r="S145" s="6">
        <v>0.5</v>
      </c>
      <c r="T145" s="7">
        <f t="shared" si="33"/>
        <v>81.087017868358558</v>
      </c>
      <c r="U145" s="7">
        <f t="shared" si="34"/>
        <v>525.53800373417926</v>
      </c>
      <c r="V145" s="7">
        <f t="shared" si="35"/>
        <v>3.3786257445149404E-2</v>
      </c>
      <c r="W145" s="20">
        <f t="shared" si="37"/>
        <v>3.3786257445149404E-2</v>
      </c>
    </row>
    <row r="146" spans="1:23" x14ac:dyDescent="0.2">
      <c r="A146" s="49" t="s">
        <v>223</v>
      </c>
      <c r="B146" s="4" t="s">
        <v>39</v>
      </c>
      <c r="C146" s="3">
        <v>1</v>
      </c>
      <c r="D146" s="3">
        <v>6</v>
      </c>
      <c r="E146" s="5">
        <f t="shared" si="36"/>
        <v>15.24</v>
      </c>
      <c r="F146" s="31">
        <v>0.43</v>
      </c>
      <c r="G146" s="30">
        <v>11.25</v>
      </c>
      <c r="H146" s="5">
        <f t="shared" si="26"/>
        <v>182.41469247509917</v>
      </c>
      <c r="I146" s="6">
        <v>36.259434432500001</v>
      </c>
      <c r="J146" s="7">
        <f t="shared" si="27"/>
        <v>2.5492906062684004</v>
      </c>
      <c r="K146" s="7">
        <f t="shared" si="28"/>
        <v>6.7468751587601128E-2</v>
      </c>
      <c r="L146" s="7">
        <f t="shared" si="29"/>
        <v>91.161441615007703</v>
      </c>
      <c r="M146" s="7">
        <f t="shared" si="30"/>
        <v>91.228910366595301</v>
      </c>
      <c r="N146" s="68">
        <v>12</v>
      </c>
      <c r="O146" s="71">
        <f t="shared" si="31"/>
        <v>55.24</v>
      </c>
      <c r="P146" s="66">
        <f t="shared" si="38"/>
        <v>52.62</v>
      </c>
      <c r="Q146" s="6">
        <v>2.92659</v>
      </c>
      <c r="R146" s="5">
        <f t="shared" si="32"/>
        <v>0.73164750000000001</v>
      </c>
      <c r="S146" s="6">
        <v>0.5</v>
      </c>
      <c r="T146" s="7">
        <f t="shared" si="33"/>
        <v>81.087017868358558</v>
      </c>
      <c r="U146" s="7">
        <f t="shared" si="34"/>
        <v>525.53800373417926</v>
      </c>
      <c r="V146" s="7">
        <f t="shared" si="35"/>
        <v>3.3786257445149404E-2</v>
      </c>
      <c r="W146" s="20">
        <f t="shared" si="37"/>
        <v>3.3786257445149404E-2</v>
      </c>
    </row>
    <row r="147" spans="1:23" x14ac:dyDescent="0.2">
      <c r="A147" s="49" t="s">
        <v>224</v>
      </c>
      <c r="B147" s="4" t="s">
        <v>39</v>
      </c>
      <c r="C147" s="3">
        <v>1</v>
      </c>
      <c r="D147" s="3">
        <v>6</v>
      </c>
      <c r="E147" s="5">
        <f t="shared" si="36"/>
        <v>15.24</v>
      </c>
      <c r="F147" s="31">
        <v>0.43</v>
      </c>
      <c r="G147" s="30">
        <v>22.5</v>
      </c>
      <c r="H147" s="5">
        <f t="shared" si="26"/>
        <v>182.41469247509917</v>
      </c>
      <c r="I147" s="6">
        <v>24.221302200909999</v>
      </c>
      <c r="J147" s="7">
        <f t="shared" si="27"/>
        <v>1.7029261249872913</v>
      </c>
      <c r="K147" s="7">
        <f t="shared" si="28"/>
        <v>0.13428774221524234</v>
      </c>
      <c r="L147" s="7">
        <f t="shared" si="29"/>
        <v>121.20522574051762</v>
      </c>
      <c r="M147" s="7">
        <f t="shared" si="30"/>
        <v>121.33951348273285</v>
      </c>
      <c r="N147" s="68">
        <v>12</v>
      </c>
      <c r="O147" s="71">
        <f t="shared" si="31"/>
        <v>55.24</v>
      </c>
      <c r="P147" s="66">
        <f t="shared" si="38"/>
        <v>52.62</v>
      </c>
      <c r="Q147" s="6">
        <v>2.92659</v>
      </c>
      <c r="R147" s="5">
        <f t="shared" si="32"/>
        <v>0.73164750000000001</v>
      </c>
      <c r="S147" s="6">
        <v>0.5</v>
      </c>
      <c r="T147" s="7">
        <f t="shared" si="33"/>
        <v>81.087017868358558</v>
      </c>
      <c r="U147" s="7">
        <f t="shared" si="34"/>
        <v>525.53800373417926</v>
      </c>
      <c r="V147" s="7">
        <f t="shared" si="35"/>
        <v>3.3786257445149404E-2</v>
      </c>
      <c r="W147" s="20">
        <f t="shared" si="37"/>
        <v>3.3786257445149404E-2</v>
      </c>
    </row>
    <row r="148" spans="1:23" x14ac:dyDescent="0.2">
      <c r="A148" s="49" t="s">
        <v>225</v>
      </c>
      <c r="B148" s="4" t="s">
        <v>39</v>
      </c>
      <c r="C148" s="3">
        <v>1</v>
      </c>
      <c r="D148" s="3">
        <v>6</v>
      </c>
      <c r="E148" s="5">
        <f t="shared" si="36"/>
        <v>15.24</v>
      </c>
      <c r="F148" s="31">
        <v>0.43</v>
      </c>
      <c r="G148" s="30">
        <v>11.25</v>
      </c>
      <c r="H148" s="5">
        <f t="shared" si="26"/>
        <v>182.41469247509917</v>
      </c>
      <c r="I148" s="6">
        <v>23.206038036800003</v>
      </c>
      <c r="J148" s="7">
        <f t="shared" si="27"/>
        <v>1.6315459880117764</v>
      </c>
      <c r="K148" s="7">
        <f t="shared" si="28"/>
        <v>6.7468751587601128E-2</v>
      </c>
      <c r="L148" s="7">
        <f t="shared" si="29"/>
        <v>58.343322633604934</v>
      </c>
      <c r="M148" s="7">
        <f t="shared" si="30"/>
        <v>58.410791385192539</v>
      </c>
      <c r="N148" s="68">
        <v>12</v>
      </c>
      <c r="O148" s="71">
        <f t="shared" si="31"/>
        <v>55.24</v>
      </c>
      <c r="P148" s="66">
        <f t="shared" si="38"/>
        <v>52.62</v>
      </c>
      <c r="Q148" s="6">
        <v>2.92659</v>
      </c>
      <c r="R148" s="5">
        <f t="shared" si="32"/>
        <v>0.73164750000000001</v>
      </c>
      <c r="S148" s="6">
        <v>0.5</v>
      </c>
      <c r="T148" s="7">
        <f t="shared" si="33"/>
        <v>81.087017868358558</v>
      </c>
      <c r="U148" s="7">
        <f t="shared" si="34"/>
        <v>525.53800373417926</v>
      </c>
      <c r="V148" s="7">
        <f t="shared" si="35"/>
        <v>3.3786257445149404E-2</v>
      </c>
      <c r="W148" s="20">
        <f t="shared" si="37"/>
        <v>3.3786257445149404E-2</v>
      </c>
    </row>
    <row r="149" spans="1:23" x14ac:dyDescent="0.2">
      <c r="A149" s="49" t="s">
        <v>226</v>
      </c>
      <c r="B149" s="4" t="s">
        <v>39</v>
      </c>
      <c r="C149" s="3">
        <v>1</v>
      </c>
      <c r="D149" s="3">
        <v>6</v>
      </c>
      <c r="E149" s="5">
        <f t="shared" si="36"/>
        <v>15.24</v>
      </c>
      <c r="F149" s="31">
        <v>0.43</v>
      </c>
      <c r="G149" s="30">
        <v>33.75</v>
      </c>
      <c r="H149" s="5">
        <f t="shared" si="26"/>
        <v>182.41469247509917</v>
      </c>
      <c r="I149" s="6">
        <v>23.496113512260003</v>
      </c>
      <c r="J149" s="7">
        <f t="shared" si="27"/>
        <v>1.6519403128619237</v>
      </c>
      <c r="K149" s="7">
        <f t="shared" si="28"/>
        <v>0.19981346847620365</v>
      </c>
      <c r="L149" s="7">
        <f t="shared" si="29"/>
        <v>174.94771506545911</v>
      </c>
      <c r="M149" s="7">
        <f t="shared" si="30"/>
        <v>175.14752853393531</v>
      </c>
      <c r="N149" s="68">
        <v>12</v>
      </c>
      <c r="O149" s="71">
        <f t="shared" si="31"/>
        <v>55.24</v>
      </c>
      <c r="P149" s="66">
        <f t="shared" si="38"/>
        <v>52.62</v>
      </c>
      <c r="Q149" s="6">
        <v>2.92659</v>
      </c>
      <c r="R149" s="5">
        <f t="shared" si="32"/>
        <v>0.73164750000000001</v>
      </c>
      <c r="S149" s="6">
        <v>0.5</v>
      </c>
      <c r="T149" s="7">
        <f t="shared" si="33"/>
        <v>81.087017868358558</v>
      </c>
      <c r="U149" s="7">
        <f t="shared" si="34"/>
        <v>525.53800373417926</v>
      </c>
      <c r="V149" s="7">
        <f t="shared" si="35"/>
        <v>3.3786257445149404E-2</v>
      </c>
      <c r="W149" s="20">
        <f t="shared" si="37"/>
        <v>3.3786257445149404E-2</v>
      </c>
    </row>
    <row r="150" spans="1:23" x14ac:dyDescent="0.2">
      <c r="A150" s="49" t="s">
        <v>227</v>
      </c>
      <c r="B150" s="4" t="s">
        <v>39</v>
      </c>
      <c r="C150" s="3">
        <v>1</v>
      </c>
      <c r="D150" s="3">
        <v>6</v>
      </c>
      <c r="E150" s="5">
        <f t="shared" si="36"/>
        <v>15.24</v>
      </c>
      <c r="F150" s="31">
        <v>0.43</v>
      </c>
      <c r="G150" s="30">
        <v>22.5</v>
      </c>
      <c r="H150" s="5">
        <f t="shared" si="26"/>
        <v>182.41469247509917</v>
      </c>
      <c r="I150" s="6">
        <v>25.81671731594</v>
      </c>
      <c r="J150" s="7">
        <f t="shared" si="27"/>
        <v>1.815094911663101</v>
      </c>
      <c r="K150" s="7">
        <f t="shared" si="28"/>
        <v>0.13428774221524234</v>
      </c>
      <c r="L150" s="7">
        <f t="shared" si="29"/>
        <v>129.18880348390502</v>
      </c>
      <c r="M150" s="7">
        <f t="shared" si="30"/>
        <v>129.32309122612025</v>
      </c>
      <c r="N150" s="68">
        <v>12</v>
      </c>
      <c r="O150" s="71">
        <f t="shared" si="31"/>
        <v>55.24</v>
      </c>
      <c r="P150" s="66">
        <f t="shared" si="38"/>
        <v>52.62</v>
      </c>
      <c r="Q150" s="6">
        <v>2.92659</v>
      </c>
      <c r="R150" s="5">
        <f t="shared" si="32"/>
        <v>0.73164750000000001</v>
      </c>
      <c r="S150" s="6">
        <v>0.5</v>
      </c>
      <c r="T150" s="7">
        <f t="shared" si="33"/>
        <v>81.087017868358558</v>
      </c>
      <c r="U150" s="7">
        <f t="shared" si="34"/>
        <v>525.53800373417926</v>
      </c>
      <c r="V150" s="7">
        <f t="shared" si="35"/>
        <v>3.3786257445149404E-2</v>
      </c>
      <c r="W150" s="20">
        <f t="shared" si="37"/>
        <v>3.3786257445149404E-2</v>
      </c>
    </row>
    <row r="151" spans="1:23" x14ac:dyDescent="0.2">
      <c r="A151" s="49" t="s">
        <v>228</v>
      </c>
      <c r="B151" s="4" t="s">
        <v>39</v>
      </c>
      <c r="C151" s="3">
        <v>1</v>
      </c>
      <c r="D151" s="3">
        <v>6</v>
      </c>
      <c r="E151" s="5">
        <f t="shared" si="36"/>
        <v>15.24</v>
      </c>
      <c r="F151" s="31">
        <v>0.43</v>
      </c>
      <c r="G151" s="30">
        <v>11.25</v>
      </c>
      <c r="H151" s="5">
        <f t="shared" si="26"/>
        <v>182.41469247509917</v>
      </c>
      <c r="I151" s="6">
        <v>26.251830529130004</v>
      </c>
      <c r="J151" s="7">
        <f t="shared" si="27"/>
        <v>1.8456863989383221</v>
      </c>
      <c r="K151" s="7">
        <f t="shared" si="28"/>
        <v>6.7468751587601128E-2</v>
      </c>
      <c r="L151" s="7">
        <f t="shared" si="29"/>
        <v>66.000883729265581</v>
      </c>
      <c r="M151" s="7">
        <f t="shared" si="30"/>
        <v>66.068352480853179</v>
      </c>
      <c r="N151" s="68">
        <v>12</v>
      </c>
      <c r="O151" s="71">
        <f t="shared" si="31"/>
        <v>55.24</v>
      </c>
      <c r="P151" s="66">
        <f t="shared" si="38"/>
        <v>52.62</v>
      </c>
      <c r="Q151" s="6">
        <v>2.92659</v>
      </c>
      <c r="R151" s="5">
        <f t="shared" si="32"/>
        <v>0.73164750000000001</v>
      </c>
      <c r="S151" s="6">
        <v>0.5</v>
      </c>
      <c r="T151" s="7">
        <f t="shared" si="33"/>
        <v>81.087017868358558</v>
      </c>
      <c r="U151" s="7">
        <f t="shared" si="34"/>
        <v>525.53800373417926</v>
      </c>
      <c r="V151" s="7">
        <f t="shared" si="35"/>
        <v>3.3786257445149404E-2</v>
      </c>
      <c r="W151" s="20">
        <f t="shared" si="37"/>
        <v>3.3786257445149404E-2</v>
      </c>
    </row>
    <row r="152" spans="1:23" x14ac:dyDescent="0.2">
      <c r="A152" s="48" t="s">
        <v>229</v>
      </c>
      <c r="B152" s="4" t="s">
        <v>39</v>
      </c>
      <c r="C152" s="3">
        <v>1</v>
      </c>
      <c r="D152" s="3">
        <v>6</v>
      </c>
      <c r="E152" s="5">
        <f t="shared" si="36"/>
        <v>15.24</v>
      </c>
      <c r="F152" s="31">
        <v>0.43</v>
      </c>
      <c r="G152" s="30">
        <v>11.25</v>
      </c>
      <c r="H152" s="5">
        <f t="shared" si="26"/>
        <v>182.41469247509917</v>
      </c>
      <c r="I152" s="6">
        <v>42.496057154890003</v>
      </c>
      <c r="J152" s="7">
        <f t="shared" si="27"/>
        <v>2.9877685905465654</v>
      </c>
      <c r="K152" s="7">
        <f t="shared" si="28"/>
        <v>6.7468751587601128E-2</v>
      </c>
      <c r="L152" s="7">
        <f t="shared" si="29"/>
        <v>106.84120957278903</v>
      </c>
      <c r="M152" s="7">
        <f t="shared" si="30"/>
        <v>106.90867832437662</v>
      </c>
      <c r="N152" s="68">
        <v>12</v>
      </c>
      <c r="O152" s="71">
        <f t="shared" si="31"/>
        <v>55.24</v>
      </c>
      <c r="P152" s="66">
        <f t="shared" si="38"/>
        <v>52.62</v>
      </c>
      <c r="Q152" s="6">
        <v>2.92659</v>
      </c>
      <c r="R152" s="5">
        <f t="shared" si="32"/>
        <v>0.73164750000000001</v>
      </c>
      <c r="S152" s="6">
        <v>0.5</v>
      </c>
      <c r="T152" s="7">
        <f t="shared" si="33"/>
        <v>81.087017868358558</v>
      </c>
      <c r="U152" s="7">
        <f t="shared" si="34"/>
        <v>525.53800373417926</v>
      </c>
      <c r="V152" s="7">
        <f t="shared" si="35"/>
        <v>3.3786257445149404E-2</v>
      </c>
      <c r="W152" s="20">
        <f t="shared" si="37"/>
        <v>3.3786257445149404E-2</v>
      </c>
    </row>
    <row r="153" spans="1:23" x14ac:dyDescent="0.2">
      <c r="A153" s="49" t="s">
        <v>230</v>
      </c>
      <c r="B153" s="4" t="s">
        <v>39</v>
      </c>
      <c r="C153" s="3">
        <v>1</v>
      </c>
      <c r="D153" s="3">
        <v>6</v>
      </c>
      <c r="E153" s="5">
        <f t="shared" si="36"/>
        <v>15.24</v>
      </c>
      <c r="F153" s="31">
        <v>0.43</v>
      </c>
      <c r="G153" s="30">
        <v>22.5</v>
      </c>
      <c r="H153" s="5">
        <f t="shared" si="26"/>
        <v>182.41469247509917</v>
      </c>
      <c r="I153" s="6">
        <v>43.656359056729997</v>
      </c>
      <c r="J153" s="7">
        <f t="shared" si="27"/>
        <v>3.0693458899471535</v>
      </c>
      <c r="K153" s="7">
        <f t="shared" si="28"/>
        <v>0.13428774221524234</v>
      </c>
      <c r="L153" s="7">
        <f t="shared" si="29"/>
        <v>218.45971825087301</v>
      </c>
      <c r="M153" s="7">
        <f t="shared" si="30"/>
        <v>218.59400599308825</v>
      </c>
      <c r="N153" s="68">
        <v>12</v>
      </c>
      <c r="O153" s="71">
        <f t="shared" si="31"/>
        <v>55.24</v>
      </c>
      <c r="P153" s="66">
        <f t="shared" si="38"/>
        <v>52.62</v>
      </c>
      <c r="Q153" s="6">
        <v>2.92659</v>
      </c>
      <c r="R153" s="5">
        <f t="shared" si="32"/>
        <v>0.73164750000000001</v>
      </c>
      <c r="S153" s="6">
        <v>0.5</v>
      </c>
      <c r="T153" s="7">
        <f t="shared" si="33"/>
        <v>81.087017868358558</v>
      </c>
      <c r="U153" s="7">
        <f t="shared" si="34"/>
        <v>525.53800373417926</v>
      </c>
      <c r="V153" s="7">
        <f t="shared" si="35"/>
        <v>3.3786257445149404E-2</v>
      </c>
      <c r="W153" s="20">
        <f t="shared" si="37"/>
        <v>3.3786257445149404E-2</v>
      </c>
    </row>
    <row r="154" spans="1:23" x14ac:dyDescent="0.2">
      <c r="A154" s="49" t="s">
        <v>231</v>
      </c>
      <c r="B154" s="4" t="s">
        <v>39</v>
      </c>
      <c r="C154" s="3">
        <v>1</v>
      </c>
      <c r="D154" s="3">
        <v>6</v>
      </c>
      <c r="E154" s="5">
        <f t="shared" si="36"/>
        <v>15.24</v>
      </c>
      <c r="F154" s="31">
        <v>0.43</v>
      </c>
      <c r="G154" s="30">
        <v>11.25</v>
      </c>
      <c r="H154" s="5">
        <f t="shared" si="26"/>
        <v>182.41469247509917</v>
      </c>
      <c r="I154" s="6">
        <v>32.778528726979999</v>
      </c>
      <c r="J154" s="7">
        <f t="shared" si="27"/>
        <v>2.3045587080666339</v>
      </c>
      <c r="K154" s="7">
        <f t="shared" si="28"/>
        <v>6.7468751587601128E-2</v>
      </c>
      <c r="L154" s="7">
        <f t="shared" si="29"/>
        <v>82.409943219966948</v>
      </c>
      <c r="M154" s="7">
        <f t="shared" si="30"/>
        <v>82.477411971554545</v>
      </c>
      <c r="N154" s="68">
        <v>12</v>
      </c>
      <c r="O154" s="71">
        <f t="shared" si="31"/>
        <v>55.24</v>
      </c>
      <c r="P154" s="66">
        <f t="shared" si="38"/>
        <v>52.62</v>
      </c>
      <c r="Q154" s="6">
        <v>2.92659</v>
      </c>
      <c r="R154" s="5">
        <f t="shared" si="32"/>
        <v>0.73164750000000001</v>
      </c>
      <c r="S154" s="6">
        <v>0.5</v>
      </c>
      <c r="T154" s="7">
        <f t="shared" si="33"/>
        <v>81.087017868358558</v>
      </c>
      <c r="U154" s="7">
        <f t="shared" si="34"/>
        <v>525.53800373417926</v>
      </c>
      <c r="V154" s="7">
        <f t="shared" si="35"/>
        <v>3.3786257445149404E-2</v>
      </c>
      <c r="W154" s="20">
        <f t="shared" si="37"/>
        <v>3.3786257445149404E-2</v>
      </c>
    </row>
    <row r="155" spans="1:23" x14ac:dyDescent="0.2">
      <c r="A155" s="49" t="s">
        <v>232</v>
      </c>
      <c r="B155" s="4" t="s">
        <v>39</v>
      </c>
      <c r="C155" s="3">
        <v>1</v>
      </c>
      <c r="D155" s="3">
        <v>6</v>
      </c>
      <c r="E155" s="5">
        <f t="shared" si="36"/>
        <v>15.24</v>
      </c>
      <c r="F155" s="31">
        <v>0.43</v>
      </c>
      <c r="G155" s="30">
        <v>22.5</v>
      </c>
      <c r="H155" s="5">
        <f t="shared" si="26"/>
        <v>182.41469247509917</v>
      </c>
      <c r="I155" s="6">
        <v>37.999887285260002</v>
      </c>
      <c r="J155" s="7">
        <f t="shared" si="27"/>
        <v>2.6716565553692835</v>
      </c>
      <c r="K155" s="7">
        <f t="shared" si="28"/>
        <v>0.13428774221524234</v>
      </c>
      <c r="L155" s="7">
        <f t="shared" si="29"/>
        <v>190.1543062515905</v>
      </c>
      <c r="M155" s="7">
        <f t="shared" si="30"/>
        <v>190.28859399380573</v>
      </c>
      <c r="N155" s="68">
        <v>12</v>
      </c>
      <c r="O155" s="71">
        <f t="shared" si="31"/>
        <v>55.24</v>
      </c>
      <c r="P155" s="66">
        <f t="shared" si="38"/>
        <v>52.62</v>
      </c>
      <c r="Q155" s="6">
        <v>2.92659</v>
      </c>
      <c r="R155" s="5">
        <f t="shared" si="32"/>
        <v>0.73164750000000001</v>
      </c>
      <c r="S155" s="6">
        <v>0.5</v>
      </c>
      <c r="T155" s="7">
        <f t="shared" si="33"/>
        <v>81.087017868358558</v>
      </c>
      <c r="U155" s="7">
        <f t="shared" si="34"/>
        <v>525.53800373417926</v>
      </c>
      <c r="V155" s="7">
        <f t="shared" si="35"/>
        <v>3.3786257445149404E-2</v>
      </c>
      <c r="W155" s="20">
        <f t="shared" si="37"/>
        <v>3.3786257445149404E-2</v>
      </c>
    </row>
    <row r="156" spans="1:23" x14ac:dyDescent="0.2">
      <c r="A156" s="49" t="s">
        <v>233</v>
      </c>
      <c r="B156" s="4" t="s">
        <v>39</v>
      </c>
      <c r="C156" s="3">
        <v>1</v>
      </c>
      <c r="D156" s="3">
        <v>6</v>
      </c>
      <c r="E156" s="5">
        <f t="shared" si="36"/>
        <v>15.24</v>
      </c>
      <c r="F156" s="31">
        <v>0.43</v>
      </c>
      <c r="G156" s="30">
        <v>11.25</v>
      </c>
      <c r="H156" s="5">
        <f t="shared" si="26"/>
        <v>182.41469247509917</v>
      </c>
      <c r="I156" s="6">
        <v>38.870113711640002</v>
      </c>
      <c r="J156" s="7">
        <f t="shared" si="27"/>
        <v>2.7328395299197252</v>
      </c>
      <c r="K156" s="7">
        <f t="shared" si="28"/>
        <v>6.7468751587601128E-2</v>
      </c>
      <c r="L156" s="7">
        <f t="shared" si="29"/>
        <v>97.725065411288256</v>
      </c>
      <c r="M156" s="7">
        <f t="shared" si="30"/>
        <v>97.792534162875853</v>
      </c>
      <c r="N156" s="68">
        <v>12</v>
      </c>
      <c r="O156" s="71">
        <f t="shared" si="31"/>
        <v>55.24</v>
      </c>
      <c r="P156" s="66">
        <f t="shared" si="38"/>
        <v>52.62</v>
      </c>
      <c r="Q156" s="6">
        <v>2.92659</v>
      </c>
      <c r="R156" s="5">
        <f t="shared" si="32"/>
        <v>0.73164750000000001</v>
      </c>
      <c r="S156" s="6">
        <v>0.5</v>
      </c>
      <c r="T156" s="7">
        <f t="shared" si="33"/>
        <v>81.087017868358558</v>
      </c>
      <c r="U156" s="7">
        <f t="shared" si="34"/>
        <v>525.53800373417926</v>
      </c>
      <c r="V156" s="7">
        <f t="shared" si="35"/>
        <v>3.3786257445149404E-2</v>
      </c>
      <c r="W156" s="20">
        <f t="shared" si="37"/>
        <v>3.3786257445149404E-2</v>
      </c>
    </row>
    <row r="157" spans="1:23" x14ac:dyDescent="0.2">
      <c r="A157" s="49" t="s">
        <v>234</v>
      </c>
      <c r="B157" s="4" t="s">
        <v>39</v>
      </c>
      <c r="C157" s="3">
        <v>1</v>
      </c>
      <c r="D157" s="3">
        <v>6</v>
      </c>
      <c r="E157" s="5">
        <f t="shared" si="36"/>
        <v>15.24</v>
      </c>
      <c r="F157" s="31">
        <v>0.43</v>
      </c>
      <c r="G157" s="30">
        <v>11.25</v>
      </c>
      <c r="H157" s="5">
        <f t="shared" si="26"/>
        <v>182.41469247509917</v>
      </c>
      <c r="I157" s="6">
        <v>35.969358957040001</v>
      </c>
      <c r="J157" s="7">
        <f t="shared" si="27"/>
        <v>2.5288962814182532</v>
      </c>
      <c r="K157" s="7">
        <f t="shared" si="28"/>
        <v>6.7468751587601128E-2</v>
      </c>
      <c r="L157" s="7">
        <f t="shared" si="29"/>
        <v>90.432150082087645</v>
      </c>
      <c r="M157" s="7">
        <f t="shared" si="30"/>
        <v>90.499618833675243</v>
      </c>
      <c r="N157" s="68">
        <v>12</v>
      </c>
      <c r="O157" s="71">
        <f t="shared" si="31"/>
        <v>55.24</v>
      </c>
      <c r="P157" s="66">
        <f t="shared" si="38"/>
        <v>52.62</v>
      </c>
      <c r="Q157" s="6">
        <v>2.92659</v>
      </c>
      <c r="R157" s="5">
        <f t="shared" si="32"/>
        <v>0.73164750000000001</v>
      </c>
      <c r="S157" s="6">
        <v>0.5</v>
      </c>
      <c r="T157" s="7">
        <f t="shared" si="33"/>
        <v>81.087017868358558</v>
      </c>
      <c r="U157" s="7">
        <f t="shared" si="34"/>
        <v>525.53800373417926</v>
      </c>
      <c r="V157" s="7">
        <f t="shared" si="35"/>
        <v>3.3786257445149404E-2</v>
      </c>
      <c r="W157" s="20">
        <f t="shared" si="37"/>
        <v>3.3786257445149404E-2</v>
      </c>
    </row>
    <row r="158" spans="1:23" x14ac:dyDescent="0.2">
      <c r="A158" s="49" t="s">
        <v>235</v>
      </c>
      <c r="B158" s="4" t="s">
        <v>39</v>
      </c>
      <c r="C158" s="3">
        <v>1</v>
      </c>
      <c r="D158" s="3">
        <v>6</v>
      </c>
      <c r="E158" s="5">
        <f t="shared" si="36"/>
        <v>15.24</v>
      </c>
      <c r="F158" s="31">
        <v>0.43</v>
      </c>
      <c r="G158" s="30">
        <v>22.5</v>
      </c>
      <c r="H158" s="5">
        <f t="shared" si="26"/>
        <v>182.41469247509917</v>
      </c>
      <c r="I158" s="6">
        <v>46.847189286790005</v>
      </c>
      <c r="J158" s="7">
        <f t="shared" si="27"/>
        <v>3.2936834632987737</v>
      </c>
      <c r="K158" s="7">
        <f t="shared" si="28"/>
        <v>0.13428774221524234</v>
      </c>
      <c r="L158" s="7">
        <f t="shared" si="29"/>
        <v>234.42687373764787</v>
      </c>
      <c r="M158" s="7">
        <f t="shared" si="30"/>
        <v>234.5611614798631</v>
      </c>
      <c r="N158" s="68">
        <v>12</v>
      </c>
      <c r="O158" s="71">
        <f t="shared" si="31"/>
        <v>55.24</v>
      </c>
      <c r="P158" s="66">
        <f t="shared" si="38"/>
        <v>52.62</v>
      </c>
      <c r="Q158" s="6">
        <v>2.92659</v>
      </c>
      <c r="R158" s="5">
        <f t="shared" si="32"/>
        <v>0.73164750000000001</v>
      </c>
      <c r="S158" s="6">
        <v>0.5</v>
      </c>
      <c r="T158" s="7">
        <f t="shared" si="33"/>
        <v>81.087017868358558</v>
      </c>
      <c r="U158" s="7">
        <f t="shared" si="34"/>
        <v>525.53800373417926</v>
      </c>
      <c r="V158" s="7">
        <f t="shared" si="35"/>
        <v>3.3786257445149404E-2</v>
      </c>
      <c r="W158" s="20">
        <f t="shared" si="37"/>
        <v>3.3786257445149404E-2</v>
      </c>
    </row>
    <row r="159" spans="1:23" x14ac:dyDescent="0.2">
      <c r="A159" s="48" t="s">
        <v>236</v>
      </c>
      <c r="B159" s="4" t="s">
        <v>39</v>
      </c>
      <c r="C159" s="3">
        <v>1</v>
      </c>
      <c r="D159" s="3">
        <v>6</v>
      </c>
      <c r="E159" s="5">
        <f t="shared" si="36"/>
        <v>15.24</v>
      </c>
      <c r="F159" s="31">
        <v>0.43</v>
      </c>
      <c r="G159" s="30">
        <v>11.25</v>
      </c>
      <c r="H159" s="5">
        <f t="shared" si="26"/>
        <v>182.41469247509917</v>
      </c>
      <c r="I159" s="6">
        <v>45.976962860409998</v>
      </c>
      <c r="J159" s="7">
        <f t="shared" si="27"/>
        <v>3.2325004887483315</v>
      </c>
      <c r="K159" s="7">
        <f t="shared" si="28"/>
        <v>6.7468751587601128E-2</v>
      </c>
      <c r="L159" s="7">
        <f t="shared" si="29"/>
        <v>115.59270796782977</v>
      </c>
      <c r="M159" s="7">
        <f t="shared" si="30"/>
        <v>115.66017671941736</v>
      </c>
      <c r="N159" s="68">
        <v>12</v>
      </c>
      <c r="O159" s="71">
        <f t="shared" si="31"/>
        <v>55.24</v>
      </c>
      <c r="P159" s="66">
        <f t="shared" si="38"/>
        <v>52.62</v>
      </c>
      <c r="Q159" s="6">
        <v>2.92659</v>
      </c>
      <c r="R159" s="5">
        <f t="shared" si="32"/>
        <v>0.73164750000000001</v>
      </c>
      <c r="S159" s="6">
        <v>0.5</v>
      </c>
      <c r="T159" s="7">
        <f t="shared" si="33"/>
        <v>81.087017868358558</v>
      </c>
      <c r="U159" s="7">
        <f t="shared" si="34"/>
        <v>525.53800373417926</v>
      </c>
      <c r="V159" s="7">
        <f t="shared" si="35"/>
        <v>3.3786257445149404E-2</v>
      </c>
      <c r="W159" s="20">
        <f t="shared" si="37"/>
        <v>3.3786257445149404E-2</v>
      </c>
    </row>
    <row r="160" spans="1:23" x14ac:dyDescent="0.2">
      <c r="A160" s="49" t="s">
        <v>237</v>
      </c>
      <c r="B160" s="4" t="s">
        <v>39</v>
      </c>
      <c r="C160" s="3">
        <v>1</v>
      </c>
      <c r="D160" s="3">
        <v>6</v>
      </c>
      <c r="E160" s="5">
        <f t="shared" si="36"/>
        <v>15.24</v>
      </c>
      <c r="F160" s="31">
        <v>0.43</v>
      </c>
      <c r="G160" s="30">
        <v>22.5</v>
      </c>
      <c r="H160" s="5">
        <f t="shared" si="26"/>
        <v>182.41469247509917</v>
      </c>
      <c r="I160" s="6">
        <v>42.641094892620004</v>
      </c>
      <c r="J160" s="7">
        <f t="shared" si="27"/>
        <v>2.997965752971639</v>
      </c>
      <c r="K160" s="7">
        <f t="shared" si="28"/>
        <v>0.13428774221524234</v>
      </c>
      <c r="L160" s="7">
        <f t="shared" si="29"/>
        <v>213.37925968689927</v>
      </c>
      <c r="M160" s="7">
        <f t="shared" si="30"/>
        <v>213.51354742911451</v>
      </c>
      <c r="N160" s="68">
        <v>12</v>
      </c>
      <c r="O160" s="71">
        <f t="shared" si="31"/>
        <v>55.24</v>
      </c>
      <c r="P160" s="66">
        <f t="shared" si="38"/>
        <v>52.62</v>
      </c>
      <c r="Q160" s="6">
        <v>2.92659</v>
      </c>
      <c r="R160" s="5">
        <f t="shared" si="32"/>
        <v>0.73164750000000001</v>
      </c>
      <c r="S160" s="6">
        <v>0.5</v>
      </c>
      <c r="T160" s="7">
        <f t="shared" si="33"/>
        <v>81.087017868358558</v>
      </c>
      <c r="U160" s="7">
        <f t="shared" si="34"/>
        <v>525.53800373417926</v>
      </c>
      <c r="V160" s="7">
        <f t="shared" si="35"/>
        <v>3.3786257445149404E-2</v>
      </c>
      <c r="W160" s="20">
        <f t="shared" si="37"/>
        <v>3.3786257445149404E-2</v>
      </c>
    </row>
    <row r="161" spans="1:23" x14ac:dyDescent="0.2">
      <c r="A161" s="49" t="s">
        <v>238</v>
      </c>
      <c r="B161" s="4" t="s">
        <v>39</v>
      </c>
      <c r="C161" s="3">
        <v>1</v>
      </c>
      <c r="D161" s="3">
        <v>6</v>
      </c>
      <c r="E161" s="5">
        <f t="shared" si="36"/>
        <v>15.24</v>
      </c>
      <c r="F161" s="31">
        <v>0.43</v>
      </c>
      <c r="G161" s="30">
        <v>11.25</v>
      </c>
      <c r="H161" s="5">
        <f t="shared" si="26"/>
        <v>182.41469247509917</v>
      </c>
      <c r="I161" s="6">
        <v>41.915906203970003</v>
      </c>
      <c r="J161" s="7">
        <f t="shared" si="27"/>
        <v>2.9469799408462709</v>
      </c>
      <c r="K161" s="7">
        <f t="shared" si="28"/>
        <v>6.7468751587601128E-2</v>
      </c>
      <c r="L161" s="7">
        <f t="shared" si="29"/>
        <v>105.38262650694891</v>
      </c>
      <c r="M161" s="7">
        <f t="shared" si="30"/>
        <v>105.45009525853651</v>
      </c>
      <c r="N161" s="68">
        <v>12</v>
      </c>
      <c r="O161" s="71">
        <f t="shared" si="31"/>
        <v>55.24</v>
      </c>
      <c r="P161" s="66">
        <f t="shared" si="38"/>
        <v>52.62</v>
      </c>
      <c r="Q161" s="6">
        <v>2.92659</v>
      </c>
      <c r="R161" s="5">
        <f t="shared" si="32"/>
        <v>0.73164750000000001</v>
      </c>
      <c r="S161" s="6">
        <v>0.5</v>
      </c>
      <c r="T161" s="7">
        <f t="shared" si="33"/>
        <v>81.087017868358558</v>
      </c>
      <c r="U161" s="7">
        <f t="shared" si="34"/>
        <v>525.53800373417926</v>
      </c>
      <c r="V161" s="7">
        <f t="shared" si="35"/>
        <v>3.3786257445149404E-2</v>
      </c>
      <c r="W161" s="20">
        <f t="shared" si="37"/>
        <v>3.3786257445149404E-2</v>
      </c>
    </row>
    <row r="162" spans="1:23" x14ac:dyDescent="0.2">
      <c r="A162" s="49" t="s">
        <v>239</v>
      </c>
      <c r="B162" s="4" t="s">
        <v>39</v>
      </c>
      <c r="C162" s="3">
        <v>1</v>
      </c>
      <c r="D162" s="3">
        <v>6</v>
      </c>
      <c r="E162" s="5">
        <f t="shared" si="36"/>
        <v>15.24</v>
      </c>
      <c r="F162" s="31">
        <v>0.39</v>
      </c>
      <c r="G162" s="30">
        <v>22.5</v>
      </c>
      <c r="H162" s="5">
        <f t="shared" si="26"/>
        <v>182.41469247509917</v>
      </c>
      <c r="I162" s="6">
        <v>41.045679777590003</v>
      </c>
      <c r="J162" s="7">
        <f t="shared" si="27"/>
        <v>2.8857969662958292</v>
      </c>
      <c r="K162" s="7">
        <f t="shared" si="28"/>
        <v>0.11046601184931512</v>
      </c>
      <c r="L162" s="7">
        <f t="shared" si="29"/>
        <v>205.3956819435119</v>
      </c>
      <c r="M162" s="7">
        <f t="shared" si="30"/>
        <v>205.50614795536123</v>
      </c>
      <c r="N162" s="68">
        <v>12</v>
      </c>
      <c r="O162" s="71">
        <f t="shared" si="31"/>
        <v>55.24</v>
      </c>
      <c r="P162" s="66">
        <f t="shared" si="38"/>
        <v>52.62</v>
      </c>
      <c r="Q162" s="6">
        <v>2.92659</v>
      </c>
      <c r="R162" s="5">
        <f t="shared" si="32"/>
        <v>0.73164750000000001</v>
      </c>
      <c r="S162" s="6">
        <v>0.5</v>
      </c>
      <c r="T162" s="7">
        <f t="shared" si="33"/>
        <v>81.087017868358558</v>
      </c>
      <c r="U162" s="7">
        <f t="shared" si="34"/>
        <v>525.53800373417926</v>
      </c>
      <c r="V162" s="7">
        <f t="shared" si="35"/>
        <v>3.3786257445149404E-2</v>
      </c>
      <c r="W162" s="20">
        <f t="shared" si="37"/>
        <v>3.3786257445149404E-2</v>
      </c>
    </row>
    <row r="163" spans="1:23" x14ac:dyDescent="0.2">
      <c r="A163" s="49" t="s">
        <v>240</v>
      </c>
      <c r="B163" s="4" t="s">
        <v>39</v>
      </c>
      <c r="C163" s="3">
        <v>1</v>
      </c>
      <c r="D163" s="3">
        <v>6</v>
      </c>
      <c r="E163" s="5">
        <f t="shared" si="36"/>
        <v>15.24</v>
      </c>
      <c r="F163" s="31">
        <v>0.39</v>
      </c>
      <c r="G163" s="30">
        <v>11.25</v>
      </c>
      <c r="H163" s="5">
        <f t="shared" ref="H163:H226" si="39">IF(E163&lt;&gt;"",PI()*(E163^2)/4,"")</f>
        <v>182.41469247509917</v>
      </c>
      <c r="I163" s="6">
        <v>38.144925022990002</v>
      </c>
      <c r="J163" s="7">
        <f t="shared" ref="J163:J226" si="40">IF(I163&lt;&gt;"",I163*0.07030696,"")</f>
        <v>2.6818537177943571</v>
      </c>
      <c r="K163" s="7">
        <f t="shared" ref="K163:K226" si="41">IF(AND(H163&lt;&gt;"",F163&lt;&gt;"",G163&lt;&gt;""),(2*(F163^2*100)*H163*SIN((PI()*G163/180)/2))/(9.8*1000),"")</f>
        <v>5.5500254821385257E-2</v>
      </c>
      <c r="L163" s="7">
        <f t="shared" ref="L163:L226" si="42">IF(AND(H163&lt;&gt;"",I163&lt;&gt;"",G163&lt;&gt;""),2*H163*J163*SIN((PI()*G163/180)/2),"")</f>
        <v>95.901836578988096</v>
      </c>
      <c r="M163" s="7">
        <f t="shared" ref="M163:M226" si="43">IF(AND(K163&lt;&gt;"",L163&lt;&gt;""),K163+L163,"")</f>
        <v>95.957336833809478</v>
      </c>
      <c r="N163" s="68">
        <v>12</v>
      </c>
      <c r="O163" s="71">
        <f t="shared" ref="O163:O226" si="44">IF(E163&lt;&gt;"",E163+40,"")</f>
        <v>55.24</v>
      </c>
      <c r="P163" s="66">
        <f t="shared" si="38"/>
        <v>52.62</v>
      </c>
      <c r="Q163" s="6">
        <v>2.92659</v>
      </c>
      <c r="R163" s="5">
        <f t="shared" ref="R163:R226" si="45">IF(Q163&lt;&gt;"",Q163/4,"")</f>
        <v>0.73164750000000001</v>
      </c>
      <c r="S163" s="6">
        <v>0.5</v>
      </c>
      <c r="T163" s="7">
        <f t="shared" ref="T163:T226" si="46">IF(AND(N163&lt;&gt;"",O163&lt;&gt;"",E163&lt;&gt;""),(N163*O163*(E163/2+45)-(PI()*E163^2/8)*N163)*0.0024,"")</f>
        <v>81.087017868358558</v>
      </c>
      <c r="U163" s="7">
        <f t="shared" ref="U163:U226" si="47">IF(AND(S163&lt;&gt;"",T163&lt;&gt;"",N163&lt;&gt;"",O163&lt;&gt;"",R163&lt;&gt;""),IF(S163*T163+N163*O163*R163&lt;M163,"Aumente L",S163*T163+N163*O163*R163),"")</f>
        <v>525.53800373417926</v>
      </c>
      <c r="V163" s="7">
        <f t="shared" ref="V163:V226" si="48">IF(AND(N163&lt;&gt;"",O163&lt;&gt;"",E163&lt;&gt;""),(N163*O163*(E163/2+45)-(PI()*E163^2/8)*N163)/1000000,"")</f>
        <v>3.3786257445149404E-2</v>
      </c>
      <c r="W163" s="20">
        <f t="shared" si="37"/>
        <v>3.3786257445149404E-2</v>
      </c>
    </row>
    <row r="164" spans="1:23" x14ac:dyDescent="0.2">
      <c r="A164" s="49" t="s">
        <v>241</v>
      </c>
      <c r="B164" s="4" t="s">
        <v>39</v>
      </c>
      <c r="C164" s="3">
        <v>1</v>
      </c>
      <c r="D164" s="3">
        <v>6</v>
      </c>
      <c r="E164" s="5">
        <f t="shared" si="36"/>
        <v>15.24</v>
      </c>
      <c r="F164" s="31">
        <v>0.39</v>
      </c>
      <c r="G164" s="30">
        <v>11.25</v>
      </c>
      <c r="H164" s="5">
        <f t="shared" si="39"/>
        <v>182.41469247509917</v>
      </c>
      <c r="I164" s="6">
        <v>43.511321319000004</v>
      </c>
      <c r="J164" s="7">
        <f t="shared" si="40"/>
        <v>3.0591487275220808</v>
      </c>
      <c r="K164" s="7">
        <f t="shared" si="41"/>
        <v>5.5500254821385257E-2</v>
      </c>
      <c r="L164" s="7">
        <f t="shared" si="42"/>
        <v>109.39372993800924</v>
      </c>
      <c r="M164" s="7">
        <f t="shared" si="43"/>
        <v>109.44923019283063</v>
      </c>
      <c r="N164" s="68">
        <v>12</v>
      </c>
      <c r="O164" s="71">
        <f t="shared" si="44"/>
        <v>55.24</v>
      </c>
      <c r="P164" s="66">
        <f t="shared" si="38"/>
        <v>52.62</v>
      </c>
      <c r="Q164" s="6">
        <v>2.92659</v>
      </c>
      <c r="R164" s="5">
        <f t="shared" si="45"/>
        <v>0.73164750000000001</v>
      </c>
      <c r="S164" s="6">
        <v>0.5</v>
      </c>
      <c r="T164" s="7">
        <f t="shared" si="46"/>
        <v>81.087017868358558</v>
      </c>
      <c r="U164" s="7">
        <f t="shared" si="47"/>
        <v>525.53800373417926</v>
      </c>
      <c r="V164" s="7">
        <f t="shared" si="48"/>
        <v>3.3786257445149404E-2</v>
      </c>
      <c r="W164" s="20">
        <f t="shared" si="37"/>
        <v>3.3786257445149404E-2</v>
      </c>
    </row>
    <row r="165" spans="1:23" x14ac:dyDescent="0.2">
      <c r="A165" s="49" t="s">
        <v>242</v>
      </c>
      <c r="B165" s="4" t="s">
        <v>39</v>
      </c>
      <c r="C165" s="3">
        <v>1</v>
      </c>
      <c r="D165" s="3">
        <v>6</v>
      </c>
      <c r="E165" s="5">
        <f t="shared" si="36"/>
        <v>15.24</v>
      </c>
      <c r="F165" s="31">
        <v>0.39</v>
      </c>
      <c r="G165" s="30">
        <v>11.25</v>
      </c>
      <c r="H165" s="5">
        <f t="shared" si="39"/>
        <v>182.41469247509917</v>
      </c>
      <c r="I165" s="6">
        <v>43.946434532189997</v>
      </c>
      <c r="J165" s="7">
        <f t="shared" si="40"/>
        <v>3.0897402147973008</v>
      </c>
      <c r="K165" s="7">
        <f t="shared" si="41"/>
        <v>5.5500254821385257E-2</v>
      </c>
      <c r="L165" s="7">
        <f t="shared" si="42"/>
        <v>110.4876672373893</v>
      </c>
      <c r="M165" s="7">
        <f t="shared" si="43"/>
        <v>110.54316749221069</v>
      </c>
      <c r="N165" s="68">
        <v>12</v>
      </c>
      <c r="O165" s="71">
        <f t="shared" si="44"/>
        <v>55.24</v>
      </c>
      <c r="P165" s="66">
        <f t="shared" si="38"/>
        <v>52.62</v>
      </c>
      <c r="Q165" s="6">
        <v>2.92659</v>
      </c>
      <c r="R165" s="5">
        <f t="shared" si="45"/>
        <v>0.73164750000000001</v>
      </c>
      <c r="S165" s="6">
        <v>0.5</v>
      </c>
      <c r="T165" s="7">
        <f t="shared" si="46"/>
        <v>81.087017868358558</v>
      </c>
      <c r="U165" s="7">
        <f t="shared" si="47"/>
        <v>525.53800373417926</v>
      </c>
      <c r="V165" s="7">
        <f t="shared" si="48"/>
        <v>3.3786257445149404E-2</v>
      </c>
      <c r="W165" s="20">
        <f t="shared" si="37"/>
        <v>3.3786257445149404E-2</v>
      </c>
    </row>
    <row r="166" spans="1:23" x14ac:dyDescent="0.2">
      <c r="A166" s="48" t="s">
        <v>243</v>
      </c>
      <c r="B166" s="4" t="s">
        <v>39</v>
      </c>
      <c r="C166" s="3">
        <v>1</v>
      </c>
      <c r="D166" s="3">
        <v>6</v>
      </c>
      <c r="E166" s="5">
        <f t="shared" si="36"/>
        <v>15.24</v>
      </c>
      <c r="F166" s="31">
        <v>0.39</v>
      </c>
      <c r="G166" s="30">
        <v>11.25</v>
      </c>
      <c r="H166" s="5">
        <f t="shared" si="39"/>
        <v>182.41469247509917</v>
      </c>
      <c r="I166" s="6">
        <v>42.641094892620004</v>
      </c>
      <c r="J166" s="7">
        <f t="shared" si="40"/>
        <v>2.997965752971639</v>
      </c>
      <c r="K166" s="7">
        <f t="shared" si="41"/>
        <v>5.5500254821385257E-2</v>
      </c>
      <c r="L166" s="7">
        <f t="shared" si="42"/>
        <v>107.20585533924906</v>
      </c>
      <c r="M166" s="7">
        <f t="shared" si="43"/>
        <v>107.26135559407044</v>
      </c>
      <c r="N166" s="68">
        <v>12</v>
      </c>
      <c r="O166" s="71">
        <f t="shared" si="44"/>
        <v>55.24</v>
      </c>
      <c r="P166" s="66">
        <f t="shared" si="38"/>
        <v>52.62</v>
      </c>
      <c r="Q166" s="6">
        <v>2.92659</v>
      </c>
      <c r="R166" s="5">
        <f t="shared" si="45"/>
        <v>0.73164750000000001</v>
      </c>
      <c r="S166" s="6">
        <v>0.5</v>
      </c>
      <c r="T166" s="7">
        <f t="shared" si="46"/>
        <v>81.087017868358558</v>
      </c>
      <c r="U166" s="7">
        <f t="shared" si="47"/>
        <v>525.53800373417926</v>
      </c>
      <c r="V166" s="7">
        <f t="shared" si="48"/>
        <v>3.3786257445149404E-2</v>
      </c>
      <c r="W166" s="20">
        <f t="shared" si="37"/>
        <v>3.3786257445149404E-2</v>
      </c>
    </row>
    <row r="167" spans="1:23" x14ac:dyDescent="0.2">
      <c r="A167" s="49" t="s">
        <v>244</v>
      </c>
      <c r="B167" s="4" t="s">
        <v>39</v>
      </c>
      <c r="C167" s="3">
        <v>1</v>
      </c>
      <c r="D167" s="3">
        <v>6</v>
      </c>
      <c r="E167" s="5">
        <f t="shared" si="36"/>
        <v>15.24</v>
      </c>
      <c r="F167" s="31">
        <v>0.39</v>
      </c>
      <c r="G167" s="30">
        <v>11.25</v>
      </c>
      <c r="H167" s="5">
        <f t="shared" si="39"/>
        <v>182.41469247509917</v>
      </c>
      <c r="I167" s="6">
        <v>42.060943941700003</v>
      </c>
      <c r="J167" s="7">
        <f t="shared" si="40"/>
        <v>2.9571771032713445</v>
      </c>
      <c r="K167" s="7">
        <f t="shared" si="41"/>
        <v>5.5500254821385257E-2</v>
      </c>
      <c r="L167" s="7">
        <f t="shared" si="42"/>
        <v>105.74727227340894</v>
      </c>
      <c r="M167" s="7">
        <f t="shared" si="43"/>
        <v>105.80277252823032</v>
      </c>
      <c r="N167" s="68">
        <v>12</v>
      </c>
      <c r="O167" s="71">
        <f t="shared" si="44"/>
        <v>55.24</v>
      </c>
      <c r="P167" s="66">
        <f t="shared" si="38"/>
        <v>52.62</v>
      </c>
      <c r="Q167" s="6">
        <v>2.92659</v>
      </c>
      <c r="R167" s="5">
        <f t="shared" si="45"/>
        <v>0.73164750000000001</v>
      </c>
      <c r="S167" s="6">
        <v>0.5</v>
      </c>
      <c r="T167" s="7">
        <f t="shared" si="46"/>
        <v>81.087017868358558</v>
      </c>
      <c r="U167" s="7">
        <f t="shared" si="47"/>
        <v>525.53800373417926</v>
      </c>
      <c r="V167" s="7">
        <f t="shared" si="48"/>
        <v>3.3786257445149404E-2</v>
      </c>
      <c r="W167" s="20">
        <f t="shared" si="37"/>
        <v>3.3786257445149404E-2</v>
      </c>
    </row>
    <row r="168" spans="1:23" x14ac:dyDescent="0.2">
      <c r="A168" s="49" t="s">
        <v>245</v>
      </c>
      <c r="B168" s="4" t="s">
        <v>39</v>
      </c>
      <c r="C168" s="3">
        <v>1</v>
      </c>
      <c r="D168" s="3">
        <v>6</v>
      </c>
      <c r="E168" s="5">
        <f t="shared" si="36"/>
        <v>15.24</v>
      </c>
      <c r="F168" s="31">
        <v>0.39</v>
      </c>
      <c r="G168" s="30">
        <v>11.25</v>
      </c>
      <c r="H168" s="5">
        <f t="shared" si="39"/>
        <v>182.41469247509917</v>
      </c>
      <c r="I168" s="6">
        <v>42.060943941700003</v>
      </c>
      <c r="J168" s="7">
        <f t="shared" si="40"/>
        <v>2.9571771032713445</v>
      </c>
      <c r="K168" s="7">
        <f t="shared" si="41"/>
        <v>5.5500254821385257E-2</v>
      </c>
      <c r="L168" s="7">
        <f t="shared" si="42"/>
        <v>105.74727227340894</v>
      </c>
      <c r="M168" s="7">
        <f t="shared" si="43"/>
        <v>105.80277252823032</v>
      </c>
      <c r="N168" s="68">
        <v>12</v>
      </c>
      <c r="O168" s="71">
        <f t="shared" si="44"/>
        <v>55.24</v>
      </c>
      <c r="P168" s="66">
        <f t="shared" si="38"/>
        <v>52.62</v>
      </c>
      <c r="Q168" s="6">
        <v>2.92659</v>
      </c>
      <c r="R168" s="5">
        <f t="shared" si="45"/>
        <v>0.73164750000000001</v>
      </c>
      <c r="S168" s="6">
        <v>0.5</v>
      </c>
      <c r="T168" s="7">
        <f t="shared" si="46"/>
        <v>81.087017868358558</v>
      </c>
      <c r="U168" s="7">
        <f t="shared" si="47"/>
        <v>525.53800373417926</v>
      </c>
      <c r="V168" s="7">
        <f t="shared" si="48"/>
        <v>3.3786257445149404E-2</v>
      </c>
      <c r="W168" s="20">
        <f t="shared" si="37"/>
        <v>3.3786257445149404E-2</v>
      </c>
    </row>
    <row r="169" spans="1:23" x14ac:dyDescent="0.2">
      <c r="A169" s="49" t="s">
        <v>246</v>
      </c>
      <c r="B169" s="4" t="s">
        <v>39</v>
      </c>
      <c r="C169" s="3">
        <v>1</v>
      </c>
      <c r="D169" s="3">
        <v>6</v>
      </c>
      <c r="E169" s="5">
        <f t="shared" si="36"/>
        <v>15.24</v>
      </c>
      <c r="F169" s="31">
        <v>0.39</v>
      </c>
      <c r="G169" s="30">
        <v>22.5</v>
      </c>
      <c r="H169" s="5">
        <f t="shared" si="39"/>
        <v>182.41469247509917</v>
      </c>
      <c r="I169" s="6">
        <v>38.580038236180002</v>
      </c>
      <c r="J169" s="7">
        <f t="shared" si="40"/>
        <v>2.712445205069578</v>
      </c>
      <c r="K169" s="7">
        <f t="shared" si="41"/>
        <v>0.11046601184931512</v>
      </c>
      <c r="L169" s="7">
        <f t="shared" si="42"/>
        <v>193.05742543100411</v>
      </c>
      <c r="M169" s="7">
        <f t="shared" si="43"/>
        <v>193.16789144285343</v>
      </c>
      <c r="N169" s="68">
        <v>12</v>
      </c>
      <c r="O169" s="71">
        <f t="shared" si="44"/>
        <v>55.24</v>
      </c>
      <c r="P169" s="66">
        <f t="shared" si="38"/>
        <v>52.62</v>
      </c>
      <c r="Q169" s="6">
        <v>2.92659</v>
      </c>
      <c r="R169" s="5">
        <f t="shared" si="45"/>
        <v>0.73164750000000001</v>
      </c>
      <c r="S169" s="6">
        <v>0.5</v>
      </c>
      <c r="T169" s="7">
        <f t="shared" si="46"/>
        <v>81.087017868358558</v>
      </c>
      <c r="U169" s="7">
        <f t="shared" si="47"/>
        <v>525.53800373417926</v>
      </c>
      <c r="V169" s="7">
        <f t="shared" si="48"/>
        <v>3.3786257445149404E-2</v>
      </c>
      <c r="W169" s="20">
        <f t="shared" si="37"/>
        <v>3.3786257445149404E-2</v>
      </c>
    </row>
    <row r="170" spans="1:23" x14ac:dyDescent="0.2">
      <c r="A170" s="49" t="s">
        <v>247</v>
      </c>
      <c r="B170" s="4" t="s">
        <v>39</v>
      </c>
      <c r="C170" s="3">
        <v>1</v>
      </c>
      <c r="D170" s="3">
        <v>6</v>
      </c>
      <c r="E170" s="5">
        <f t="shared" si="36"/>
        <v>15.24</v>
      </c>
      <c r="F170" s="31">
        <v>0.39</v>
      </c>
      <c r="G170" s="30">
        <v>11.25</v>
      </c>
      <c r="H170" s="5">
        <f t="shared" si="39"/>
        <v>182.41469247509917</v>
      </c>
      <c r="I170" s="6">
        <v>37.854849547530002</v>
      </c>
      <c r="J170" s="7">
        <f t="shared" si="40"/>
        <v>2.6614593929442099</v>
      </c>
      <c r="K170" s="7">
        <f t="shared" si="41"/>
        <v>5.5500254821385257E-2</v>
      </c>
      <c r="L170" s="7">
        <f t="shared" si="42"/>
        <v>95.172545046068038</v>
      </c>
      <c r="M170" s="7">
        <f t="shared" si="43"/>
        <v>95.22804530088942</v>
      </c>
      <c r="N170" s="68">
        <v>12</v>
      </c>
      <c r="O170" s="71">
        <f t="shared" si="44"/>
        <v>55.24</v>
      </c>
      <c r="P170" s="66">
        <f t="shared" si="38"/>
        <v>52.62</v>
      </c>
      <c r="Q170" s="6">
        <v>2.92659</v>
      </c>
      <c r="R170" s="5">
        <f t="shared" si="45"/>
        <v>0.73164750000000001</v>
      </c>
      <c r="S170" s="6">
        <v>0.5</v>
      </c>
      <c r="T170" s="7">
        <f t="shared" si="46"/>
        <v>81.087017868358558</v>
      </c>
      <c r="U170" s="7">
        <f t="shared" si="47"/>
        <v>525.53800373417926</v>
      </c>
      <c r="V170" s="7">
        <f t="shared" si="48"/>
        <v>3.3786257445149404E-2</v>
      </c>
      <c r="W170" s="20">
        <f t="shared" si="37"/>
        <v>3.3786257445149404E-2</v>
      </c>
    </row>
    <row r="171" spans="1:23" x14ac:dyDescent="0.2">
      <c r="A171" s="49" t="s">
        <v>248</v>
      </c>
      <c r="B171" s="4" t="s">
        <v>39</v>
      </c>
      <c r="C171" s="3">
        <v>1</v>
      </c>
      <c r="D171" s="3">
        <v>6</v>
      </c>
      <c r="E171" s="5">
        <f t="shared" si="36"/>
        <v>15.24</v>
      </c>
      <c r="F171" s="31">
        <v>0.39</v>
      </c>
      <c r="G171" s="30">
        <v>11.25</v>
      </c>
      <c r="H171" s="5">
        <f t="shared" si="39"/>
        <v>182.41469247509917</v>
      </c>
      <c r="I171" s="6">
        <v>36.549509907960001</v>
      </c>
      <c r="J171" s="7">
        <f t="shared" si="40"/>
        <v>2.5696849311185477</v>
      </c>
      <c r="K171" s="7">
        <f t="shared" si="41"/>
        <v>5.5500254821385257E-2</v>
      </c>
      <c r="L171" s="7">
        <f t="shared" si="42"/>
        <v>91.890733147927762</v>
      </c>
      <c r="M171" s="7">
        <f t="shared" si="43"/>
        <v>91.946233402749144</v>
      </c>
      <c r="N171" s="68">
        <v>12</v>
      </c>
      <c r="O171" s="71">
        <f t="shared" si="44"/>
        <v>55.24</v>
      </c>
      <c r="P171" s="66">
        <f t="shared" si="38"/>
        <v>52.62</v>
      </c>
      <c r="Q171" s="6">
        <v>2.92659</v>
      </c>
      <c r="R171" s="5">
        <f t="shared" si="45"/>
        <v>0.73164750000000001</v>
      </c>
      <c r="S171" s="6">
        <v>0.5</v>
      </c>
      <c r="T171" s="7">
        <f t="shared" si="46"/>
        <v>81.087017868358558</v>
      </c>
      <c r="U171" s="7">
        <f t="shared" si="47"/>
        <v>525.53800373417926</v>
      </c>
      <c r="V171" s="7">
        <f t="shared" si="48"/>
        <v>3.3786257445149404E-2</v>
      </c>
      <c r="W171" s="20">
        <f t="shared" si="37"/>
        <v>3.3786257445149404E-2</v>
      </c>
    </row>
    <row r="172" spans="1:23" x14ac:dyDescent="0.2">
      <c r="A172" s="49" t="s">
        <v>249</v>
      </c>
      <c r="B172" s="4" t="s">
        <v>39</v>
      </c>
      <c r="C172" s="3">
        <v>1</v>
      </c>
      <c r="D172" s="3">
        <v>6</v>
      </c>
      <c r="E172" s="5">
        <f t="shared" si="36"/>
        <v>15.24</v>
      </c>
      <c r="F172" s="31">
        <v>0.39</v>
      </c>
      <c r="G172" s="30">
        <v>11.25</v>
      </c>
      <c r="H172" s="5">
        <f t="shared" si="39"/>
        <v>182.41469247509917</v>
      </c>
      <c r="I172" s="6">
        <v>40.755604302130003</v>
      </c>
      <c r="J172" s="7">
        <f t="shared" si="40"/>
        <v>2.8654026414456819</v>
      </c>
      <c r="K172" s="7">
        <f t="shared" si="41"/>
        <v>5.5500254821385257E-2</v>
      </c>
      <c r="L172" s="7">
        <f t="shared" si="42"/>
        <v>102.46546037526865</v>
      </c>
      <c r="M172" s="7">
        <f t="shared" si="43"/>
        <v>102.52096063009003</v>
      </c>
      <c r="N172" s="68">
        <v>12</v>
      </c>
      <c r="O172" s="71">
        <f t="shared" si="44"/>
        <v>55.24</v>
      </c>
      <c r="P172" s="66">
        <f t="shared" si="38"/>
        <v>52.62</v>
      </c>
      <c r="Q172" s="6">
        <v>2.92659</v>
      </c>
      <c r="R172" s="5">
        <f t="shared" si="45"/>
        <v>0.73164750000000001</v>
      </c>
      <c r="S172" s="6">
        <v>0.5</v>
      </c>
      <c r="T172" s="7">
        <f t="shared" si="46"/>
        <v>81.087017868358558</v>
      </c>
      <c r="U172" s="7">
        <f t="shared" si="47"/>
        <v>525.53800373417926</v>
      </c>
      <c r="V172" s="7">
        <f t="shared" si="48"/>
        <v>3.3786257445149404E-2</v>
      </c>
      <c r="W172" s="20">
        <f t="shared" si="37"/>
        <v>3.3786257445149404E-2</v>
      </c>
    </row>
    <row r="173" spans="1:23" x14ac:dyDescent="0.2">
      <c r="A173" s="48" t="s">
        <v>250</v>
      </c>
      <c r="B173" s="4" t="s">
        <v>39</v>
      </c>
      <c r="C173" s="3">
        <v>1</v>
      </c>
      <c r="D173" s="3">
        <v>6</v>
      </c>
      <c r="E173" s="5">
        <f t="shared" si="36"/>
        <v>15.24</v>
      </c>
      <c r="F173" s="31">
        <v>0.39</v>
      </c>
      <c r="G173" s="30">
        <v>22.5</v>
      </c>
      <c r="H173" s="5">
        <f t="shared" si="39"/>
        <v>182.41469247509917</v>
      </c>
      <c r="I173" s="6">
        <v>41.915906203970003</v>
      </c>
      <c r="J173" s="7">
        <f t="shared" si="40"/>
        <v>2.9469799408462709</v>
      </c>
      <c r="K173" s="7">
        <f t="shared" si="41"/>
        <v>0.11046601184931512</v>
      </c>
      <c r="L173" s="7">
        <f t="shared" si="42"/>
        <v>209.7503607126323</v>
      </c>
      <c r="M173" s="7">
        <f t="shared" si="43"/>
        <v>209.86082672448163</v>
      </c>
      <c r="N173" s="68">
        <v>12</v>
      </c>
      <c r="O173" s="71">
        <f t="shared" si="44"/>
        <v>55.24</v>
      </c>
      <c r="P173" s="66">
        <f t="shared" si="38"/>
        <v>52.62</v>
      </c>
      <c r="Q173" s="6">
        <v>2.92659</v>
      </c>
      <c r="R173" s="5">
        <f t="shared" si="45"/>
        <v>0.73164750000000001</v>
      </c>
      <c r="S173" s="6">
        <v>0.5</v>
      </c>
      <c r="T173" s="7">
        <f t="shared" si="46"/>
        <v>81.087017868358558</v>
      </c>
      <c r="U173" s="7">
        <f t="shared" si="47"/>
        <v>525.53800373417926</v>
      </c>
      <c r="V173" s="7">
        <f t="shared" si="48"/>
        <v>3.3786257445149404E-2</v>
      </c>
      <c r="W173" s="20">
        <f t="shared" si="37"/>
        <v>3.3786257445149404E-2</v>
      </c>
    </row>
    <row r="174" spans="1:23" x14ac:dyDescent="0.2">
      <c r="A174" s="49" t="s">
        <v>251</v>
      </c>
      <c r="B174" s="4" t="s">
        <v>39</v>
      </c>
      <c r="C174" s="3">
        <v>1</v>
      </c>
      <c r="D174" s="3">
        <v>6</v>
      </c>
      <c r="E174" s="5">
        <f t="shared" si="36"/>
        <v>15.24</v>
      </c>
      <c r="F174" s="31">
        <v>0.39</v>
      </c>
      <c r="G174" s="30">
        <v>22.5</v>
      </c>
      <c r="H174" s="5">
        <f t="shared" si="39"/>
        <v>182.41469247509917</v>
      </c>
      <c r="I174" s="6">
        <v>46.847189286790005</v>
      </c>
      <c r="J174" s="7">
        <f t="shared" si="40"/>
        <v>3.2936834632987737</v>
      </c>
      <c r="K174" s="7">
        <f t="shared" si="41"/>
        <v>0.11046601184931512</v>
      </c>
      <c r="L174" s="7">
        <f t="shared" si="42"/>
        <v>234.42687373764787</v>
      </c>
      <c r="M174" s="7">
        <f t="shared" si="43"/>
        <v>234.53733974949719</v>
      </c>
      <c r="N174" s="68">
        <v>12</v>
      </c>
      <c r="O174" s="71">
        <f t="shared" si="44"/>
        <v>55.24</v>
      </c>
      <c r="P174" s="66">
        <f t="shared" si="38"/>
        <v>52.62</v>
      </c>
      <c r="Q174" s="6">
        <v>2.92659</v>
      </c>
      <c r="R174" s="5">
        <f t="shared" si="45"/>
        <v>0.73164750000000001</v>
      </c>
      <c r="S174" s="6">
        <v>0.5</v>
      </c>
      <c r="T174" s="7">
        <f t="shared" si="46"/>
        <v>81.087017868358558</v>
      </c>
      <c r="U174" s="7">
        <f t="shared" si="47"/>
        <v>525.53800373417926</v>
      </c>
      <c r="V174" s="7">
        <f t="shared" si="48"/>
        <v>3.3786257445149404E-2</v>
      </c>
      <c r="W174" s="20">
        <f t="shared" si="37"/>
        <v>3.3786257445149404E-2</v>
      </c>
    </row>
    <row r="175" spans="1:23" x14ac:dyDescent="0.2">
      <c r="A175" s="49" t="s">
        <v>252</v>
      </c>
      <c r="B175" s="4" t="s">
        <v>39</v>
      </c>
      <c r="C175" s="3">
        <v>1</v>
      </c>
      <c r="D175" s="3">
        <v>6</v>
      </c>
      <c r="E175" s="5">
        <f t="shared" si="36"/>
        <v>15.24</v>
      </c>
      <c r="F175" s="31">
        <v>0.39</v>
      </c>
      <c r="G175" s="30">
        <v>22.5</v>
      </c>
      <c r="H175" s="5">
        <f t="shared" si="39"/>
        <v>182.41469247509917</v>
      </c>
      <c r="I175" s="6">
        <v>47.862453450899999</v>
      </c>
      <c r="J175" s="7">
        <f t="shared" si="40"/>
        <v>3.3650636002742882</v>
      </c>
      <c r="K175" s="7">
        <f t="shared" si="41"/>
        <v>0.11046601184931512</v>
      </c>
      <c r="L175" s="7">
        <f t="shared" si="42"/>
        <v>239.5073323016216</v>
      </c>
      <c r="M175" s="7">
        <f t="shared" si="43"/>
        <v>239.61779831347093</v>
      </c>
      <c r="N175" s="68">
        <v>12</v>
      </c>
      <c r="O175" s="71">
        <f t="shared" si="44"/>
        <v>55.24</v>
      </c>
      <c r="P175" s="66">
        <f t="shared" si="38"/>
        <v>52.62</v>
      </c>
      <c r="Q175" s="6">
        <v>2.92659</v>
      </c>
      <c r="R175" s="5">
        <f t="shared" si="45"/>
        <v>0.73164750000000001</v>
      </c>
      <c r="S175" s="6">
        <v>0.5</v>
      </c>
      <c r="T175" s="7">
        <f t="shared" si="46"/>
        <v>81.087017868358558</v>
      </c>
      <c r="U175" s="7">
        <f t="shared" si="47"/>
        <v>525.53800373417926</v>
      </c>
      <c r="V175" s="7">
        <f t="shared" si="48"/>
        <v>3.3786257445149404E-2</v>
      </c>
      <c r="W175" s="20">
        <f t="shared" si="37"/>
        <v>3.3786257445149404E-2</v>
      </c>
    </row>
    <row r="176" spans="1:23" x14ac:dyDescent="0.2">
      <c r="A176" s="49" t="s">
        <v>253</v>
      </c>
      <c r="B176" s="4" t="s">
        <v>39</v>
      </c>
      <c r="C176" s="3">
        <v>1</v>
      </c>
      <c r="D176" s="3">
        <v>6</v>
      </c>
      <c r="E176" s="5">
        <f t="shared" si="36"/>
        <v>15.24</v>
      </c>
      <c r="F176" s="31">
        <v>0.39</v>
      </c>
      <c r="G176" s="30">
        <v>22.5</v>
      </c>
      <c r="H176" s="5">
        <f t="shared" si="39"/>
        <v>182.41469247509917</v>
      </c>
      <c r="I176" s="6">
        <v>71.793680176350009</v>
      </c>
      <c r="J176" s="7">
        <f t="shared" si="40"/>
        <v>5.0475954004114332</v>
      </c>
      <c r="K176" s="7">
        <f t="shared" si="41"/>
        <v>0.11046601184931512</v>
      </c>
      <c r="L176" s="7">
        <f t="shared" si="42"/>
        <v>359.26099845243249</v>
      </c>
      <c r="M176" s="7">
        <f t="shared" si="43"/>
        <v>359.37146446428181</v>
      </c>
      <c r="N176" s="68">
        <v>12</v>
      </c>
      <c r="O176" s="71">
        <f t="shared" si="44"/>
        <v>55.24</v>
      </c>
      <c r="P176" s="66">
        <f t="shared" si="38"/>
        <v>52.62</v>
      </c>
      <c r="Q176" s="6">
        <v>2.92659</v>
      </c>
      <c r="R176" s="5">
        <f t="shared" si="45"/>
        <v>0.73164750000000001</v>
      </c>
      <c r="S176" s="6">
        <v>0.5</v>
      </c>
      <c r="T176" s="7">
        <f t="shared" si="46"/>
        <v>81.087017868358558</v>
      </c>
      <c r="U176" s="7">
        <f t="shared" si="47"/>
        <v>525.53800373417926</v>
      </c>
      <c r="V176" s="7">
        <f t="shared" si="48"/>
        <v>3.3786257445149404E-2</v>
      </c>
      <c r="W176" s="20">
        <f t="shared" si="37"/>
        <v>3.3786257445149404E-2</v>
      </c>
    </row>
    <row r="177" spans="1:23" x14ac:dyDescent="0.2">
      <c r="A177" s="49" t="s">
        <v>254</v>
      </c>
      <c r="B177" s="4" t="s">
        <v>39</v>
      </c>
      <c r="C177" s="3">
        <v>1</v>
      </c>
      <c r="D177" s="3">
        <v>6</v>
      </c>
      <c r="E177" s="5">
        <f t="shared" si="36"/>
        <v>15.24</v>
      </c>
      <c r="F177" s="31">
        <v>0.39</v>
      </c>
      <c r="G177" s="30">
        <v>22.5</v>
      </c>
      <c r="H177" s="5">
        <f t="shared" si="39"/>
        <v>182.41469247509917</v>
      </c>
      <c r="I177" s="6">
        <v>71.793680176350009</v>
      </c>
      <c r="J177" s="7">
        <f t="shared" si="40"/>
        <v>5.0475954004114332</v>
      </c>
      <c r="K177" s="7">
        <f t="shared" si="41"/>
        <v>0.11046601184931512</v>
      </c>
      <c r="L177" s="7">
        <f t="shared" si="42"/>
        <v>359.26099845243249</v>
      </c>
      <c r="M177" s="7">
        <f t="shared" si="43"/>
        <v>359.37146446428181</v>
      </c>
      <c r="N177" s="68">
        <v>12</v>
      </c>
      <c r="O177" s="71">
        <f t="shared" si="44"/>
        <v>55.24</v>
      </c>
      <c r="P177" s="66">
        <f t="shared" si="38"/>
        <v>52.62</v>
      </c>
      <c r="Q177" s="6">
        <v>2.92659</v>
      </c>
      <c r="R177" s="5">
        <f t="shared" si="45"/>
        <v>0.73164750000000001</v>
      </c>
      <c r="S177" s="6">
        <v>0.5</v>
      </c>
      <c r="T177" s="7">
        <f t="shared" si="46"/>
        <v>81.087017868358558</v>
      </c>
      <c r="U177" s="7">
        <f t="shared" si="47"/>
        <v>525.53800373417926</v>
      </c>
      <c r="V177" s="7">
        <f t="shared" si="48"/>
        <v>3.3786257445149404E-2</v>
      </c>
      <c r="W177" s="20">
        <f t="shared" si="37"/>
        <v>3.3786257445149404E-2</v>
      </c>
    </row>
    <row r="178" spans="1:23" x14ac:dyDescent="0.2">
      <c r="A178" s="49" t="s">
        <v>255</v>
      </c>
      <c r="B178" s="4" t="s">
        <v>39</v>
      </c>
      <c r="C178" s="3">
        <v>1</v>
      </c>
      <c r="D178" s="3">
        <v>6</v>
      </c>
      <c r="E178" s="5">
        <f t="shared" si="36"/>
        <v>15.24</v>
      </c>
      <c r="F178" s="31">
        <v>0.39</v>
      </c>
      <c r="G178" s="30">
        <v>11.25</v>
      </c>
      <c r="H178" s="5">
        <f t="shared" si="39"/>
        <v>182.41469247509917</v>
      </c>
      <c r="I178" s="6">
        <v>69.03796315948</v>
      </c>
      <c r="J178" s="7">
        <f t="shared" si="40"/>
        <v>4.8538493143350339</v>
      </c>
      <c r="K178" s="7">
        <f t="shared" si="41"/>
        <v>5.5500254821385257E-2</v>
      </c>
      <c r="L178" s="7">
        <f t="shared" si="42"/>
        <v>173.57138483497465</v>
      </c>
      <c r="M178" s="7">
        <f t="shared" si="43"/>
        <v>173.62688508979605</v>
      </c>
      <c r="N178" s="68">
        <v>12</v>
      </c>
      <c r="O178" s="71">
        <f t="shared" si="44"/>
        <v>55.24</v>
      </c>
      <c r="P178" s="66">
        <f t="shared" si="38"/>
        <v>52.62</v>
      </c>
      <c r="Q178" s="6">
        <v>2.92659</v>
      </c>
      <c r="R178" s="5">
        <f t="shared" si="45"/>
        <v>0.73164750000000001</v>
      </c>
      <c r="S178" s="6">
        <v>0.5</v>
      </c>
      <c r="T178" s="7">
        <f t="shared" si="46"/>
        <v>81.087017868358558</v>
      </c>
      <c r="U178" s="7">
        <f t="shared" si="47"/>
        <v>525.53800373417926</v>
      </c>
      <c r="V178" s="7">
        <f t="shared" si="48"/>
        <v>3.3786257445149404E-2</v>
      </c>
      <c r="W178" s="20">
        <f t="shared" si="37"/>
        <v>3.3786257445149404E-2</v>
      </c>
    </row>
    <row r="179" spans="1:23" x14ac:dyDescent="0.2">
      <c r="A179" s="49" t="s">
        <v>256</v>
      </c>
      <c r="B179" s="4" t="s">
        <v>39</v>
      </c>
      <c r="C179" s="3">
        <v>1</v>
      </c>
      <c r="D179" s="3">
        <v>6</v>
      </c>
      <c r="E179" s="5">
        <f t="shared" si="36"/>
        <v>15.24</v>
      </c>
      <c r="F179" s="31">
        <v>0.39</v>
      </c>
      <c r="G179" s="30">
        <v>22.5</v>
      </c>
      <c r="H179" s="5">
        <f t="shared" si="39"/>
        <v>182.41469247509917</v>
      </c>
      <c r="I179" s="6">
        <v>48.007491188630006</v>
      </c>
      <c r="J179" s="7">
        <f t="shared" si="40"/>
        <v>3.3752607626993623</v>
      </c>
      <c r="K179" s="7">
        <f t="shared" si="41"/>
        <v>0.11046601184931512</v>
      </c>
      <c r="L179" s="7">
        <f t="shared" si="42"/>
        <v>240.23311209647505</v>
      </c>
      <c r="M179" s="7">
        <f t="shared" si="43"/>
        <v>240.34357810832438</v>
      </c>
      <c r="N179" s="68">
        <v>12</v>
      </c>
      <c r="O179" s="71">
        <f t="shared" si="44"/>
        <v>55.24</v>
      </c>
      <c r="P179" s="66">
        <f t="shared" si="38"/>
        <v>52.62</v>
      </c>
      <c r="Q179" s="6">
        <v>2.92659</v>
      </c>
      <c r="R179" s="5">
        <f t="shared" si="45"/>
        <v>0.73164750000000001</v>
      </c>
      <c r="S179" s="6">
        <v>0.5</v>
      </c>
      <c r="T179" s="7">
        <f t="shared" si="46"/>
        <v>81.087017868358558</v>
      </c>
      <c r="U179" s="7">
        <f t="shared" si="47"/>
        <v>525.53800373417926</v>
      </c>
      <c r="V179" s="7">
        <f t="shared" si="48"/>
        <v>3.3786257445149404E-2</v>
      </c>
      <c r="W179" s="20">
        <f t="shared" si="37"/>
        <v>3.3786257445149404E-2</v>
      </c>
    </row>
    <row r="180" spans="1:23" x14ac:dyDescent="0.2">
      <c r="A180" s="48" t="s">
        <v>257</v>
      </c>
      <c r="B180" s="4" t="s">
        <v>39</v>
      </c>
      <c r="C180" s="3">
        <v>1</v>
      </c>
      <c r="D180" s="3">
        <v>6</v>
      </c>
      <c r="E180" s="5">
        <f t="shared" si="36"/>
        <v>15.24</v>
      </c>
      <c r="F180" s="31">
        <v>0.39</v>
      </c>
      <c r="G180" s="30">
        <v>11.25</v>
      </c>
      <c r="H180" s="5">
        <f t="shared" si="39"/>
        <v>182.41469247509917</v>
      </c>
      <c r="I180" s="6">
        <v>46.267038335869998</v>
      </c>
      <c r="J180" s="7">
        <f t="shared" si="40"/>
        <v>3.2528948135984788</v>
      </c>
      <c r="K180" s="7">
        <f t="shared" si="41"/>
        <v>5.5500254821385257E-2</v>
      </c>
      <c r="L180" s="7">
        <f t="shared" si="42"/>
        <v>116.32199950074983</v>
      </c>
      <c r="M180" s="7">
        <f t="shared" si="43"/>
        <v>116.37749975557121</v>
      </c>
      <c r="N180" s="68">
        <v>12</v>
      </c>
      <c r="O180" s="71">
        <f t="shared" si="44"/>
        <v>55.24</v>
      </c>
      <c r="P180" s="66">
        <f t="shared" si="38"/>
        <v>52.62</v>
      </c>
      <c r="Q180" s="6">
        <v>2.92659</v>
      </c>
      <c r="R180" s="5">
        <f t="shared" si="45"/>
        <v>0.73164750000000001</v>
      </c>
      <c r="S180" s="6">
        <v>0.5</v>
      </c>
      <c r="T180" s="7">
        <f t="shared" si="46"/>
        <v>81.087017868358558</v>
      </c>
      <c r="U180" s="7">
        <f t="shared" si="47"/>
        <v>525.53800373417926</v>
      </c>
      <c r="V180" s="7">
        <f t="shared" si="48"/>
        <v>3.3786257445149404E-2</v>
      </c>
      <c r="W180" s="20">
        <f t="shared" si="37"/>
        <v>3.3786257445149404E-2</v>
      </c>
    </row>
    <row r="181" spans="1:23" x14ac:dyDescent="0.2">
      <c r="A181" s="49" t="s">
        <v>258</v>
      </c>
      <c r="B181" s="4" t="s">
        <v>39</v>
      </c>
      <c r="C181" s="3">
        <v>1</v>
      </c>
      <c r="D181" s="3">
        <v>6</v>
      </c>
      <c r="E181" s="5">
        <f t="shared" si="36"/>
        <v>15.24</v>
      </c>
      <c r="F181" s="31">
        <v>0.39</v>
      </c>
      <c r="G181" s="30">
        <v>11.25</v>
      </c>
      <c r="H181" s="5">
        <f t="shared" si="39"/>
        <v>182.41469247509917</v>
      </c>
      <c r="I181" s="6">
        <v>44.091472269920004</v>
      </c>
      <c r="J181" s="7">
        <f t="shared" si="40"/>
        <v>3.0999373772223748</v>
      </c>
      <c r="K181" s="7">
        <f t="shared" si="41"/>
        <v>5.5500254821385257E-2</v>
      </c>
      <c r="L181" s="7">
        <f t="shared" si="42"/>
        <v>110.85231300384936</v>
      </c>
      <c r="M181" s="7">
        <f t="shared" si="43"/>
        <v>110.90781325867074</v>
      </c>
      <c r="N181" s="68">
        <v>12</v>
      </c>
      <c r="O181" s="71">
        <f t="shared" si="44"/>
        <v>55.24</v>
      </c>
      <c r="P181" s="66">
        <f t="shared" si="38"/>
        <v>52.62</v>
      </c>
      <c r="Q181" s="6">
        <v>2.92659</v>
      </c>
      <c r="R181" s="5">
        <f t="shared" si="45"/>
        <v>0.73164750000000001</v>
      </c>
      <c r="S181" s="6">
        <v>0.5</v>
      </c>
      <c r="T181" s="7">
        <f t="shared" si="46"/>
        <v>81.087017868358558</v>
      </c>
      <c r="U181" s="7">
        <f t="shared" si="47"/>
        <v>525.53800373417926</v>
      </c>
      <c r="V181" s="7">
        <f t="shared" si="48"/>
        <v>3.3786257445149404E-2</v>
      </c>
      <c r="W181" s="20">
        <f t="shared" si="37"/>
        <v>3.3786257445149404E-2</v>
      </c>
    </row>
    <row r="182" spans="1:23" x14ac:dyDescent="0.2">
      <c r="A182" s="49" t="s">
        <v>259</v>
      </c>
      <c r="B182" s="4" t="s">
        <v>39</v>
      </c>
      <c r="C182" s="3">
        <v>1</v>
      </c>
      <c r="D182" s="3">
        <v>6</v>
      </c>
      <c r="E182" s="5">
        <f t="shared" si="36"/>
        <v>15.24</v>
      </c>
      <c r="F182" s="31">
        <v>0.39</v>
      </c>
      <c r="G182" s="30">
        <v>11.25</v>
      </c>
      <c r="H182" s="5">
        <f t="shared" si="39"/>
        <v>182.41469247509917</v>
      </c>
      <c r="I182" s="6">
        <v>42.205981679430003</v>
      </c>
      <c r="J182" s="7">
        <f t="shared" si="40"/>
        <v>2.9673742656964182</v>
      </c>
      <c r="K182" s="7">
        <f t="shared" si="41"/>
        <v>5.5500254821385257E-2</v>
      </c>
      <c r="L182" s="7">
        <f t="shared" si="42"/>
        <v>106.11191803986897</v>
      </c>
      <c r="M182" s="7">
        <f t="shared" si="43"/>
        <v>106.16741829469035</v>
      </c>
      <c r="N182" s="68">
        <v>12</v>
      </c>
      <c r="O182" s="71">
        <f t="shared" si="44"/>
        <v>55.24</v>
      </c>
      <c r="P182" s="66">
        <f t="shared" si="38"/>
        <v>52.62</v>
      </c>
      <c r="Q182" s="6">
        <v>2.92659</v>
      </c>
      <c r="R182" s="5">
        <f t="shared" si="45"/>
        <v>0.73164750000000001</v>
      </c>
      <c r="S182" s="6">
        <v>0.5</v>
      </c>
      <c r="T182" s="7">
        <f t="shared" si="46"/>
        <v>81.087017868358558</v>
      </c>
      <c r="U182" s="7">
        <f t="shared" si="47"/>
        <v>525.53800373417926</v>
      </c>
      <c r="V182" s="7">
        <f t="shared" si="48"/>
        <v>3.3786257445149404E-2</v>
      </c>
      <c r="W182" s="20">
        <f t="shared" si="37"/>
        <v>3.3786257445149404E-2</v>
      </c>
    </row>
    <row r="183" spans="1:23" x14ac:dyDescent="0.2">
      <c r="A183" s="49" t="s">
        <v>260</v>
      </c>
      <c r="B183" s="4" t="s">
        <v>39</v>
      </c>
      <c r="C183" s="3">
        <v>1</v>
      </c>
      <c r="D183" s="3">
        <v>6</v>
      </c>
      <c r="E183" s="5">
        <f t="shared" si="36"/>
        <v>15.24</v>
      </c>
      <c r="F183" s="31">
        <v>0.39</v>
      </c>
      <c r="G183" s="30">
        <v>11.25</v>
      </c>
      <c r="H183" s="5">
        <f t="shared" si="39"/>
        <v>182.41469247509917</v>
      </c>
      <c r="I183" s="6">
        <v>40.030415613479995</v>
      </c>
      <c r="J183" s="7">
        <f t="shared" si="40"/>
        <v>2.8144168293203133</v>
      </c>
      <c r="K183" s="7">
        <f t="shared" si="41"/>
        <v>5.5500254821385257E-2</v>
      </c>
      <c r="L183" s="7">
        <f t="shared" si="42"/>
        <v>100.64223154296847</v>
      </c>
      <c r="M183" s="7">
        <f t="shared" si="43"/>
        <v>100.69773179778986</v>
      </c>
      <c r="N183" s="68">
        <v>12</v>
      </c>
      <c r="O183" s="71">
        <f t="shared" si="44"/>
        <v>55.24</v>
      </c>
      <c r="P183" s="66">
        <f t="shared" si="38"/>
        <v>52.62</v>
      </c>
      <c r="Q183" s="6">
        <v>2.92659</v>
      </c>
      <c r="R183" s="5">
        <f t="shared" si="45"/>
        <v>0.73164750000000001</v>
      </c>
      <c r="S183" s="6">
        <v>0.5</v>
      </c>
      <c r="T183" s="7">
        <f t="shared" si="46"/>
        <v>81.087017868358558</v>
      </c>
      <c r="U183" s="7">
        <f t="shared" si="47"/>
        <v>525.53800373417926</v>
      </c>
      <c r="V183" s="7">
        <f t="shared" si="48"/>
        <v>3.3786257445149404E-2</v>
      </c>
      <c r="W183" s="20">
        <f t="shared" si="37"/>
        <v>3.3786257445149404E-2</v>
      </c>
    </row>
    <row r="184" spans="1:23" x14ac:dyDescent="0.2">
      <c r="A184" s="49" t="s">
        <v>261</v>
      </c>
      <c r="B184" s="4" t="s">
        <v>39</v>
      </c>
      <c r="C184" s="3">
        <v>1</v>
      </c>
      <c r="D184" s="3">
        <v>6</v>
      </c>
      <c r="E184" s="5">
        <f t="shared" si="36"/>
        <v>15.24</v>
      </c>
      <c r="F184" s="31">
        <v>0.39</v>
      </c>
      <c r="G184" s="30">
        <v>11.25</v>
      </c>
      <c r="H184" s="5">
        <f t="shared" si="39"/>
        <v>182.41469247509917</v>
      </c>
      <c r="I184" s="6">
        <v>39.160189187100002</v>
      </c>
      <c r="J184" s="7">
        <f t="shared" si="40"/>
        <v>2.7532338547698725</v>
      </c>
      <c r="K184" s="7">
        <f t="shared" si="41"/>
        <v>5.5500254821385257E-2</v>
      </c>
      <c r="L184" s="7">
        <f t="shared" si="42"/>
        <v>98.454356944208328</v>
      </c>
      <c r="M184" s="7">
        <f t="shared" si="43"/>
        <v>98.50985719902971</v>
      </c>
      <c r="N184" s="68">
        <v>12</v>
      </c>
      <c r="O184" s="71">
        <f t="shared" si="44"/>
        <v>55.24</v>
      </c>
      <c r="P184" s="66">
        <f t="shared" si="38"/>
        <v>52.62</v>
      </c>
      <c r="Q184" s="6">
        <v>2.92659</v>
      </c>
      <c r="R184" s="5">
        <f t="shared" si="45"/>
        <v>0.73164750000000001</v>
      </c>
      <c r="S184" s="6">
        <v>0.5</v>
      </c>
      <c r="T184" s="7">
        <f t="shared" si="46"/>
        <v>81.087017868358558</v>
      </c>
      <c r="U184" s="7">
        <f t="shared" si="47"/>
        <v>525.53800373417926</v>
      </c>
      <c r="V184" s="7">
        <f t="shared" si="48"/>
        <v>3.3786257445149404E-2</v>
      </c>
      <c r="W184" s="20">
        <f t="shared" si="37"/>
        <v>3.3786257445149404E-2</v>
      </c>
    </row>
    <row r="185" spans="1:23" x14ac:dyDescent="0.2">
      <c r="A185" s="49" t="s">
        <v>262</v>
      </c>
      <c r="B185" s="4" t="s">
        <v>39</v>
      </c>
      <c r="C185" s="3">
        <v>1</v>
      </c>
      <c r="D185" s="3">
        <v>6</v>
      </c>
      <c r="E185" s="5">
        <f t="shared" si="36"/>
        <v>15.24</v>
      </c>
      <c r="F185" s="31">
        <v>0.39</v>
      </c>
      <c r="G185" s="30">
        <v>22.5</v>
      </c>
      <c r="H185" s="5">
        <f t="shared" si="39"/>
        <v>182.41469247509917</v>
      </c>
      <c r="I185" s="6">
        <v>41.480792990780003</v>
      </c>
      <c r="J185" s="7">
        <f t="shared" si="40"/>
        <v>2.91638845357105</v>
      </c>
      <c r="K185" s="7">
        <f t="shared" si="41"/>
        <v>0.11046601184931512</v>
      </c>
      <c r="L185" s="7">
        <f t="shared" si="42"/>
        <v>207.57302132807209</v>
      </c>
      <c r="M185" s="7">
        <f t="shared" si="43"/>
        <v>207.68348733992141</v>
      </c>
      <c r="N185" s="68">
        <v>12</v>
      </c>
      <c r="O185" s="71">
        <f t="shared" si="44"/>
        <v>55.24</v>
      </c>
      <c r="P185" s="66">
        <f t="shared" si="38"/>
        <v>52.62</v>
      </c>
      <c r="Q185" s="6">
        <v>2.92659</v>
      </c>
      <c r="R185" s="5">
        <f t="shared" si="45"/>
        <v>0.73164750000000001</v>
      </c>
      <c r="S185" s="6">
        <v>0.5</v>
      </c>
      <c r="T185" s="7">
        <f t="shared" si="46"/>
        <v>81.087017868358558</v>
      </c>
      <c r="U185" s="7">
        <f t="shared" si="47"/>
        <v>525.53800373417926</v>
      </c>
      <c r="V185" s="7">
        <f t="shared" si="48"/>
        <v>3.3786257445149404E-2</v>
      </c>
      <c r="W185" s="20">
        <f t="shared" si="37"/>
        <v>3.3786257445149404E-2</v>
      </c>
    </row>
    <row r="186" spans="1:23" x14ac:dyDescent="0.2">
      <c r="A186" s="49" t="s">
        <v>263</v>
      </c>
      <c r="B186" s="4" t="s">
        <v>39</v>
      </c>
      <c r="C186" s="3">
        <v>1</v>
      </c>
      <c r="D186" s="3">
        <v>6</v>
      </c>
      <c r="E186" s="5">
        <f t="shared" si="36"/>
        <v>15.24</v>
      </c>
      <c r="F186" s="31">
        <v>0.39</v>
      </c>
      <c r="G186" s="30">
        <v>11.25</v>
      </c>
      <c r="H186" s="5">
        <f t="shared" si="39"/>
        <v>182.41469247509917</v>
      </c>
      <c r="I186" s="6">
        <v>42.786132630350004</v>
      </c>
      <c r="J186" s="7">
        <f t="shared" si="40"/>
        <v>3.0081629153967127</v>
      </c>
      <c r="K186" s="7">
        <f t="shared" si="41"/>
        <v>5.5500254821385257E-2</v>
      </c>
      <c r="L186" s="7">
        <f t="shared" si="42"/>
        <v>107.5705011057091</v>
      </c>
      <c r="M186" s="7">
        <f t="shared" si="43"/>
        <v>107.62600136053048</v>
      </c>
      <c r="N186" s="68">
        <v>12</v>
      </c>
      <c r="O186" s="71">
        <f t="shared" si="44"/>
        <v>55.24</v>
      </c>
      <c r="P186" s="66">
        <f t="shared" si="38"/>
        <v>52.62</v>
      </c>
      <c r="Q186" s="6">
        <v>2.92659</v>
      </c>
      <c r="R186" s="5">
        <f t="shared" si="45"/>
        <v>0.73164750000000001</v>
      </c>
      <c r="S186" s="6">
        <v>0.5</v>
      </c>
      <c r="T186" s="7">
        <f t="shared" si="46"/>
        <v>81.087017868358558</v>
      </c>
      <c r="U186" s="7">
        <f t="shared" si="47"/>
        <v>525.53800373417926</v>
      </c>
      <c r="V186" s="7">
        <f t="shared" si="48"/>
        <v>3.3786257445149404E-2</v>
      </c>
      <c r="W186" s="20">
        <f t="shared" si="37"/>
        <v>3.3786257445149404E-2</v>
      </c>
    </row>
    <row r="187" spans="1:23" x14ac:dyDescent="0.2">
      <c r="A187" s="48" t="s">
        <v>264</v>
      </c>
      <c r="B187" s="4" t="s">
        <v>39</v>
      </c>
      <c r="C187" s="3">
        <v>1</v>
      </c>
      <c r="D187" s="3">
        <v>6</v>
      </c>
      <c r="E187" s="5">
        <f t="shared" si="36"/>
        <v>15.24</v>
      </c>
      <c r="F187" s="31">
        <v>0.39</v>
      </c>
      <c r="G187" s="30">
        <v>11.25</v>
      </c>
      <c r="H187" s="5">
        <f t="shared" si="39"/>
        <v>182.41469247509917</v>
      </c>
      <c r="I187" s="6">
        <v>54.969302599670002</v>
      </c>
      <c r="J187" s="7">
        <f t="shared" si="40"/>
        <v>3.8647245591028949</v>
      </c>
      <c r="K187" s="7">
        <f t="shared" si="41"/>
        <v>5.5500254821385257E-2</v>
      </c>
      <c r="L187" s="7">
        <f t="shared" si="42"/>
        <v>138.20074548835169</v>
      </c>
      <c r="M187" s="7">
        <f t="shared" si="43"/>
        <v>138.25624574317308</v>
      </c>
      <c r="N187" s="68">
        <v>12</v>
      </c>
      <c r="O187" s="71">
        <f t="shared" si="44"/>
        <v>55.24</v>
      </c>
      <c r="P187" s="66">
        <f t="shared" si="38"/>
        <v>52.62</v>
      </c>
      <c r="Q187" s="6">
        <v>2.92659</v>
      </c>
      <c r="R187" s="5">
        <f t="shared" si="45"/>
        <v>0.73164750000000001</v>
      </c>
      <c r="S187" s="6">
        <v>0.5</v>
      </c>
      <c r="T187" s="7">
        <f t="shared" si="46"/>
        <v>81.087017868358558</v>
      </c>
      <c r="U187" s="7">
        <f t="shared" si="47"/>
        <v>525.53800373417926</v>
      </c>
      <c r="V187" s="7">
        <f t="shared" si="48"/>
        <v>3.3786257445149404E-2</v>
      </c>
      <c r="W187" s="20">
        <f t="shared" si="37"/>
        <v>3.3786257445149404E-2</v>
      </c>
    </row>
    <row r="188" spans="1:23" x14ac:dyDescent="0.2">
      <c r="A188" s="49" t="s">
        <v>265</v>
      </c>
      <c r="B188" s="4" t="s">
        <v>39</v>
      </c>
      <c r="C188" s="3">
        <v>1</v>
      </c>
      <c r="D188" s="3">
        <v>6</v>
      </c>
      <c r="E188" s="5">
        <f t="shared" si="36"/>
        <v>15.24</v>
      </c>
      <c r="F188" s="31">
        <v>0.39</v>
      </c>
      <c r="G188" s="30">
        <v>11.25</v>
      </c>
      <c r="H188" s="5">
        <f t="shared" si="39"/>
        <v>182.41469247509917</v>
      </c>
      <c r="I188" s="6">
        <v>48.007491188630006</v>
      </c>
      <c r="J188" s="7">
        <f t="shared" si="40"/>
        <v>3.3752607626993623</v>
      </c>
      <c r="K188" s="7">
        <f t="shared" si="41"/>
        <v>5.5500254821385257E-2</v>
      </c>
      <c r="L188" s="7">
        <f t="shared" si="42"/>
        <v>120.6977486982702</v>
      </c>
      <c r="M188" s="7">
        <f t="shared" si="43"/>
        <v>120.75324895309159</v>
      </c>
      <c r="N188" s="68">
        <v>12</v>
      </c>
      <c r="O188" s="71">
        <f t="shared" si="44"/>
        <v>55.24</v>
      </c>
      <c r="P188" s="66">
        <f t="shared" si="38"/>
        <v>52.62</v>
      </c>
      <c r="Q188" s="6">
        <v>2.92659</v>
      </c>
      <c r="R188" s="5">
        <f t="shared" si="45"/>
        <v>0.73164750000000001</v>
      </c>
      <c r="S188" s="6">
        <v>0.5</v>
      </c>
      <c r="T188" s="7">
        <f t="shared" si="46"/>
        <v>81.087017868358558</v>
      </c>
      <c r="U188" s="7">
        <f t="shared" si="47"/>
        <v>525.53800373417926</v>
      </c>
      <c r="V188" s="7">
        <f t="shared" si="48"/>
        <v>3.3786257445149404E-2</v>
      </c>
      <c r="W188" s="20">
        <f t="shared" si="37"/>
        <v>3.3786257445149404E-2</v>
      </c>
    </row>
    <row r="189" spans="1:23" x14ac:dyDescent="0.2">
      <c r="A189" s="49" t="s">
        <v>266</v>
      </c>
      <c r="B189" s="4" t="s">
        <v>39</v>
      </c>
      <c r="C189" s="3">
        <v>1</v>
      </c>
      <c r="D189" s="3">
        <v>6</v>
      </c>
      <c r="E189" s="5">
        <f t="shared" si="36"/>
        <v>15.24</v>
      </c>
      <c r="F189" s="31">
        <v>0.39</v>
      </c>
      <c r="G189" s="30">
        <v>11.25</v>
      </c>
      <c r="H189" s="5">
        <f t="shared" si="39"/>
        <v>182.41469247509917</v>
      </c>
      <c r="I189" s="6">
        <v>47.427340237710006</v>
      </c>
      <c r="J189" s="7">
        <f t="shared" si="40"/>
        <v>3.3344721129990678</v>
      </c>
      <c r="K189" s="7">
        <f t="shared" si="41"/>
        <v>5.5500254821385257E-2</v>
      </c>
      <c r="L189" s="7">
        <f t="shared" si="42"/>
        <v>119.23916563243007</v>
      </c>
      <c r="M189" s="7">
        <f t="shared" si="43"/>
        <v>119.29466588725145</v>
      </c>
      <c r="N189" s="68">
        <v>12</v>
      </c>
      <c r="O189" s="71">
        <f t="shared" si="44"/>
        <v>55.24</v>
      </c>
      <c r="P189" s="66">
        <f t="shared" si="38"/>
        <v>52.62</v>
      </c>
      <c r="Q189" s="6">
        <v>2.92659</v>
      </c>
      <c r="R189" s="5">
        <f t="shared" si="45"/>
        <v>0.73164750000000001</v>
      </c>
      <c r="S189" s="6">
        <v>0.5</v>
      </c>
      <c r="T189" s="7">
        <f t="shared" si="46"/>
        <v>81.087017868358558</v>
      </c>
      <c r="U189" s="7">
        <f t="shared" si="47"/>
        <v>525.53800373417926</v>
      </c>
      <c r="V189" s="7">
        <f t="shared" si="48"/>
        <v>3.3786257445149404E-2</v>
      </c>
      <c r="W189" s="20">
        <f t="shared" si="37"/>
        <v>3.3786257445149404E-2</v>
      </c>
    </row>
    <row r="190" spans="1:23" x14ac:dyDescent="0.2">
      <c r="A190" s="49" t="s">
        <v>267</v>
      </c>
      <c r="B190" s="4" t="s">
        <v>39</v>
      </c>
      <c r="C190" s="3">
        <v>1</v>
      </c>
      <c r="D190" s="3">
        <v>6</v>
      </c>
      <c r="E190" s="5">
        <f t="shared" si="36"/>
        <v>15.24</v>
      </c>
      <c r="F190" s="31">
        <v>0.39</v>
      </c>
      <c r="G190" s="30">
        <v>22.5</v>
      </c>
      <c r="H190" s="5">
        <f t="shared" si="39"/>
        <v>182.41469247509917</v>
      </c>
      <c r="I190" s="6">
        <v>50.90824594323</v>
      </c>
      <c r="J190" s="7">
        <f t="shared" si="40"/>
        <v>3.5792040112008339</v>
      </c>
      <c r="K190" s="7">
        <f t="shared" si="41"/>
        <v>0.11046601184931512</v>
      </c>
      <c r="L190" s="7">
        <f t="shared" si="42"/>
        <v>254.74870799354301</v>
      </c>
      <c r="M190" s="7">
        <f t="shared" si="43"/>
        <v>254.85917400539233</v>
      </c>
      <c r="N190" s="68">
        <v>12</v>
      </c>
      <c r="O190" s="71">
        <f t="shared" si="44"/>
        <v>55.24</v>
      </c>
      <c r="P190" s="66">
        <f t="shared" si="38"/>
        <v>52.62</v>
      </c>
      <c r="Q190" s="6">
        <v>2.92659</v>
      </c>
      <c r="R190" s="5">
        <f t="shared" si="45"/>
        <v>0.73164750000000001</v>
      </c>
      <c r="S190" s="6">
        <v>0.5</v>
      </c>
      <c r="T190" s="7">
        <f t="shared" si="46"/>
        <v>81.087017868358558</v>
      </c>
      <c r="U190" s="7">
        <f t="shared" si="47"/>
        <v>525.53800373417926</v>
      </c>
      <c r="V190" s="7">
        <f t="shared" si="48"/>
        <v>3.3786257445149404E-2</v>
      </c>
      <c r="W190" s="20">
        <f t="shared" si="37"/>
        <v>3.3786257445149404E-2</v>
      </c>
    </row>
    <row r="191" spans="1:23" x14ac:dyDescent="0.2">
      <c r="A191" s="49" t="s">
        <v>268</v>
      </c>
      <c r="B191" s="4" t="s">
        <v>39</v>
      </c>
      <c r="C191" s="3">
        <v>1</v>
      </c>
      <c r="D191" s="3">
        <v>6</v>
      </c>
      <c r="E191" s="5">
        <f t="shared" si="36"/>
        <v>15.24</v>
      </c>
      <c r="F191" s="31">
        <v>0.39</v>
      </c>
      <c r="G191" s="30">
        <v>11.25</v>
      </c>
      <c r="H191" s="5">
        <f t="shared" si="39"/>
        <v>182.41469247509917</v>
      </c>
      <c r="I191" s="6">
        <v>48.732679877279999</v>
      </c>
      <c r="J191" s="7">
        <f t="shared" si="40"/>
        <v>3.4262465748247299</v>
      </c>
      <c r="K191" s="7">
        <f t="shared" si="41"/>
        <v>5.5500254821385257E-2</v>
      </c>
      <c r="L191" s="7">
        <f t="shared" si="42"/>
        <v>122.52097753057035</v>
      </c>
      <c r="M191" s="7">
        <f t="shared" si="43"/>
        <v>122.57647778539173</v>
      </c>
      <c r="N191" s="68">
        <v>12</v>
      </c>
      <c r="O191" s="71">
        <f t="shared" si="44"/>
        <v>55.24</v>
      </c>
      <c r="P191" s="66">
        <f t="shared" si="38"/>
        <v>52.62</v>
      </c>
      <c r="Q191" s="6">
        <v>2.92659</v>
      </c>
      <c r="R191" s="5">
        <f t="shared" si="45"/>
        <v>0.73164750000000001</v>
      </c>
      <c r="S191" s="6">
        <v>0.5</v>
      </c>
      <c r="T191" s="7">
        <f t="shared" si="46"/>
        <v>81.087017868358558</v>
      </c>
      <c r="U191" s="7">
        <f t="shared" si="47"/>
        <v>525.53800373417926</v>
      </c>
      <c r="V191" s="7">
        <f t="shared" si="48"/>
        <v>3.3786257445149404E-2</v>
      </c>
      <c r="W191" s="20">
        <f t="shared" si="37"/>
        <v>3.3786257445149404E-2</v>
      </c>
    </row>
    <row r="192" spans="1:23" x14ac:dyDescent="0.2">
      <c r="A192" s="49" t="s">
        <v>269</v>
      </c>
      <c r="B192" s="4" t="s">
        <v>39</v>
      </c>
      <c r="C192" s="3">
        <v>1</v>
      </c>
      <c r="D192" s="3">
        <v>6</v>
      </c>
      <c r="E192" s="5">
        <f t="shared" si="36"/>
        <v>15.24</v>
      </c>
      <c r="F192" s="31">
        <v>0.39</v>
      </c>
      <c r="G192" s="30">
        <v>22.5</v>
      </c>
      <c r="H192" s="5">
        <f t="shared" si="39"/>
        <v>182.41469247509917</v>
      </c>
      <c r="I192" s="6">
        <v>46.412076073600005</v>
      </c>
      <c r="J192" s="7">
        <f t="shared" si="40"/>
        <v>3.2630919760235528</v>
      </c>
      <c r="K192" s="7">
        <f t="shared" si="41"/>
        <v>0.11046601184931512</v>
      </c>
      <c r="L192" s="7">
        <f t="shared" si="42"/>
        <v>232.24953435308768</v>
      </c>
      <c r="M192" s="7">
        <f t="shared" si="43"/>
        <v>232.36000036493701</v>
      </c>
      <c r="N192" s="68">
        <v>12</v>
      </c>
      <c r="O192" s="71">
        <f t="shared" si="44"/>
        <v>55.24</v>
      </c>
      <c r="P192" s="66">
        <f t="shared" si="38"/>
        <v>52.62</v>
      </c>
      <c r="Q192" s="6">
        <v>2.92659</v>
      </c>
      <c r="R192" s="5">
        <f t="shared" si="45"/>
        <v>0.73164750000000001</v>
      </c>
      <c r="S192" s="6">
        <v>0.5</v>
      </c>
      <c r="T192" s="7">
        <f t="shared" si="46"/>
        <v>81.087017868358558</v>
      </c>
      <c r="U192" s="7">
        <f t="shared" si="47"/>
        <v>525.53800373417926</v>
      </c>
      <c r="V192" s="7">
        <f t="shared" si="48"/>
        <v>3.3786257445149404E-2</v>
      </c>
      <c r="W192" s="20">
        <f t="shared" si="37"/>
        <v>3.3786257445149404E-2</v>
      </c>
    </row>
    <row r="193" spans="1:23" x14ac:dyDescent="0.2">
      <c r="A193" s="49" t="s">
        <v>270</v>
      </c>
      <c r="B193" s="4" t="s">
        <v>39</v>
      </c>
      <c r="C193" s="3">
        <v>1</v>
      </c>
      <c r="D193" s="3">
        <v>6</v>
      </c>
      <c r="E193" s="5">
        <f t="shared" si="36"/>
        <v>15.24</v>
      </c>
      <c r="F193" s="31">
        <v>0.39</v>
      </c>
      <c r="G193" s="30">
        <v>11.25</v>
      </c>
      <c r="H193" s="5">
        <f t="shared" si="39"/>
        <v>182.41469247509917</v>
      </c>
      <c r="I193" s="6">
        <v>59.175396993840003</v>
      </c>
      <c r="J193" s="7">
        <f t="shared" si="40"/>
        <v>4.1604422694300291</v>
      </c>
      <c r="K193" s="7">
        <f t="shared" si="41"/>
        <v>5.5500254821385257E-2</v>
      </c>
      <c r="L193" s="7">
        <f t="shared" si="42"/>
        <v>148.77547271569256</v>
      </c>
      <c r="M193" s="7">
        <f t="shared" si="43"/>
        <v>148.83097297051395</v>
      </c>
      <c r="N193" s="68">
        <v>12</v>
      </c>
      <c r="O193" s="71">
        <f t="shared" si="44"/>
        <v>55.24</v>
      </c>
      <c r="P193" s="66">
        <f t="shared" si="38"/>
        <v>52.62</v>
      </c>
      <c r="Q193" s="6">
        <v>2.92659</v>
      </c>
      <c r="R193" s="5">
        <f t="shared" si="45"/>
        <v>0.73164750000000001</v>
      </c>
      <c r="S193" s="6">
        <v>0.5</v>
      </c>
      <c r="T193" s="7">
        <f t="shared" si="46"/>
        <v>81.087017868358558</v>
      </c>
      <c r="U193" s="7">
        <f t="shared" si="47"/>
        <v>525.53800373417926</v>
      </c>
      <c r="V193" s="7">
        <f t="shared" si="48"/>
        <v>3.3786257445149404E-2</v>
      </c>
      <c r="W193" s="20">
        <f t="shared" si="37"/>
        <v>3.3786257445149404E-2</v>
      </c>
    </row>
    <row r="194" spans="1:23" x14ac:dyDescent="0.2">
      <c r="A194" s="48" t="s">
        <v>271</v>
      </c>
      <c r="B194" s="4" t="s">
        <v>39</v>
      </c>
      <c r="C194" s="3">
        <v>1</v>
      </c>
      <c r="D194" s="3">
        <v>6</v>
      </c>
      <c r="E194" s="5">
        <f t="shared" si="36"/>
        <v>15.24</v>
      </c>
      <c r="F194" s="31">
        <v>0.39</v>
      </c>
      <c r="G194" s="30">
        <v>11.25</v>
      </c>
      <c r="H194" s="5">
        <f t="shared" si="39"/>
        <v>182.41469247509917</v>
      </c>
      <c r="I194" s="6">
        <v>77.595189685549997</v>
      </c>
      <c r="J194" s="7">
        <f t="shared" si="40"/>
        <v>5.4554818974143764</v>
      </c>
      <c r="K194" s="7">
        <f t="shared" si="41"/>
        <v>5.5500254821385257E-2</v>
      </c>
      <c r="L194" s="7">
        <f t="shared" si="42"/>
        <v>195.08548505611645</v>
      </c>
      <c r="M194" s="7">
        <f t="shared" si="43"/>
        <v>195.14098531093785</v>
      </c>
      <c r="N194" s="68">
        <v>12</v>
      </c>
      <c r="O194" s="71">
        <f t="shared" si="44"/>
        <v>55.24</v>
      </c>
      <c r="P194" s="66">
        <f t="shared" si="38"/>
        <v>52.62</v>
      </c>
      <c r="Q194" s="6">
        <v>2.92659</v>
      </c>
      <c r="R194" s="5">
        <f t="shared" si="45"/>
        <v>0.73164750000000001</v>
      </c>
      <c r="S194" s="6">
        <v>0.5</v>
      </c>
      <c r="T194" s="7">
        <f t="shared" si="46"/>
        <v>81.087017868358558</v>
      </c>
      <c r="U194" s="7">
        <f t="shared" si="47"/>
        <v>525.53800373417926</v>
      </c>
      <c r="V194" s="7">
        <f t="shared" si="48"/>
        <v>3.3786257445149404E-2</v>
      </c>
      <c r="W194" s="20">
        <f t="shared" si="37"/>
        <v>3.3786257445149404E-2</v>
      </c>
    </row>
    <row r="195" spans="1:23" x14ac:dyDescent="0.2">
      <c r="A195" s="49" t="s">
        <v>272</v>
      </c>
      <c r="B195" s="4" t="s">
        <v>39</v>
      </c>
      <c r="C195" s="3">
        <v>1</v>
      </c>
      <c r="D195" s="3">
        <v>6</v>
      </c>
      <c r="E195" s="5">
        <f t="shared" si="36"/>
        <v>15.24</v>
      </c>
      <c r="F195" s="31">
        <v>0.39</v>
      </c>
      <c r="G195" s="30">
        <v>22.5</v>
      </c>
      <c r="H195" s="5">
        <f t="shared" si="39"/>
        <v>182.41469247509917</v>
      </c>
      <c r="I195" s="6">
        <v>80.060831226959991</v>
      </c>
      <c r="J195" s="7">
        <f t="shared" si="40"/>
        <v>5.6288336586406267</v>
      </c>
      <c r="K195" s="7">
        <f t="shared" si="41"/>
        <v>0.11046601184931512</v>
      </c>
      <c r="L195" s="7">
        <f t="shared" si="42"/>
        <v>400.63044675907611</v>
      </c>
      <c r="M195" s="7">
        <f t="shared" si="43"/>
        <v>400.74091277092543</v>
      </c>
      <c r="N195" s="68">
        <v>12</v>
      </c>
      <c r="O195" s="71">
        <f t="shared" si="44"/>
        <v>55.24</v>
      </c>
      <c r="P195" s="66">
        <f t="shared" si="38"/>
        <v>52.62</v>
      </c>
      <c r="Q195" s="6">
        <v>2.92659</v>
      </c>
      <c r="R195" s="5">
        <f t="shared" si="45"/>
        <v>0.73164750000000001</v>
      </c>
      <c r="S195" s="6">
        <v>0.5</v>
      </c>
      <c r="T195" s="7">
        <f t="shared" si="46"/>
        <v>81.087017868358558</v>
      </c>
      <c r="U195" s="7">
        <f t="shared" si="47"/>
        <v>525.53800373417926</v>
      </c>
      <c r="V195" s="7">
        <f t="shared" si="48"/>
        <v>3.3786257445149404E-2</v>
      </c>
      <c r="W195" s="20">
        <f t="shared" si="37"/>
        <v>3.3786257445149404E-2</v>
      </c>
    </row>
    <row r="196" spans="1:23" x14ac:dyDescent="0.2">
      <c r="A196" s="49" t="s">
        <v>273</v>
      </c>
      <c r="B196" s="4" t="s">
        <v>39</v>
      </c>
      <c r="C196" s="3">
        <v>1</v>
      </c>
      <c r="D196" s="3">
        <v>6</v>
      </c>
      <c r="E196" s="5">
        <f t="shared" ref="E196:E259" si="49">IF(D196&lt;&gt;"",D196*2.54,"")</f>
        <v>15.24</v>
      </c>
      <c r="F196" s="31">
        <v>0.39</v>
      </c>
      <c r="G196" s="30">
        <v>22.5</v>
      </c>
      <c r="H196" s="5">
        <f t="shared" si="39"/>
        <v>182.41469247509917</v>
      </c>
      <c r="I196" s="6">
        <v>80.060831226959991</v>
      </c>
      <c r="J196" s="7">
        <f t="shared" si="40"/>
        <v>5.6288336586406267</v>
      </c>
      <c r="K196" s="7">
        <f t="shared" si="41"/>
        <v>0.11046601184931512</v>
      </c>
      <c r="L196" s="7">
        <f t="shared" si="42"/>
        <v>400.63044675907611</v>
      </c>
      <c r="M196" s="7">
        <f t="shared" si="43"/>
        <v>400.74091277092543</v>
      </c>
      <c r="N196" s="68">
        <v>12</v>
      </c>
      <c r="O196" s="71">
        <f t="shared" si="44"/>
        <v>55.24</v>
      </c>
      <c r="P196" s="66">
        <f t="shared" si="38"/>
        <v>52.62</v>
      </c>
      <c r="Q196" s="6">
        <v>2.92659</v>
      </c>
      <c r="R196" s="5">
        <f t="shared" si="45"/>
        <v>0.73164750000000001</v>
      </c>
      <c r="S196" s="6">
        <v>0.5</v>
      </c>
      <c r="T196" s="7">
        <f t="shared" si="46"/>
        <v>81.087017868358558</v>
      </c>
      <c r="U196" s="7">
        <f t="shared" si="47"/>
        <v>525.53800373417926</v>
      </c>
      <c r="V196" s="7">
        <f t="shared" si="48"/>
        <v>3.3786257445149404E-2</v>
      </c>
      <c r="W196" s="20">
        <f t="shared" ref="W196:W259" si="50">IF(AND(V196&lt;&gt;"",C196&lt;&gt;""),V196*C196,"")</f>
        <v>3.3786257445149404E-2</v>
      </c>
    </row>
    <row r="197" spans="1:23" x14ac:dyDescent="0.2">
      <c r="A197" s="49" t="s">
        <v>274</v>
      </c>
      <c r="B197" s="4" t="s">
        <v>39</v>
      </c>
      <c r="C197" s="3">
        <v>1</v>
      </c>
      <c r="D197" s="3">
        <v>6</v>
      </c>
      <c r="E197" s="5">
        <f t="shared" si="49"/>
        <v>15.24</v>
      </c>
      <c r="F197" s="31">
        <v>0.39</v>
      </c>
      <c r="G197" s="30">
        <v>33.75</v>
      </c>
      <c r="H197" s="5">
        <f t="shared" si="39"/>
        <v>182.41469247509917</v>
      </c>
      <c r="I197" s="6">
        <v>78.175340636469997</v>
      </c>
      <c r="J197" s="7">
        <f t="shared" si="40"/>
        <v>5.4962705471146709</v>
      </c>
      <c r="K197" s="7">
        <f t="shared" si="41"/>
        <v>0.16436792079627138</v>
      </c>
      <c r="L197" s="7">
        <f t="shared" si="42"/>
        <v>582.0791260511262</v>
      </c>
      <c r="M197" s="7">
        <f t="shared" si="43"/>
        <v>582.24349397192248</v>
      </c>
      <c r="N197" s="68">
        <v>15</v>
      </c>
      <c r="O197" s="71">
        <f t="shared" si="44"/>
        <v>55.24</v>
      </c>
      <c r="P197" s="66">
        <f t="shared" si="38"/>
        <v>52.62</v>
      </c>
      <c r="Q197" s="6">
        <v>2.92659</v>
      </c>
      <c r="R197" s="5">
        <f t="shared" si="45"/>
        <v>0.73164750000000001</v>
      </c>
      <c r="S197" s="6">
        <v>0.5</v>
      </c>
      <c r="T197" s="7">
        <f t="shared" si="46"/>
        <v>101.35877233544819</v>
      </c>
      <c r="U197" s="7">
        <f t="shared" si="47"/>
        <v>656.92250466772418</v>
      </c>
      <c r="V197" s="7">
        <f t="shared" si="48"/>
        <v>4.2232821806436754E-2</v>
      </c>
      <c r="W197" s="20">
        <f t="shared" si="50"/>
        <v>4.2232821806436754E-2</v>
      </c>
    </row>
    <row r="198" spans="1:23" x14ac:dyDescent="0.2">
      <c r="A198" s="49" t="s">
        <v>275</v>
      </c>
      <c r="B198" s="4" t="s">
        <v>39</v>
      </c>
      <c r="C198" s="3">
        <v>1</v>
      </c>
      <c r="D198" s="3">
        <v>6</v>
      </c>
      <c r="E198" s="5">
        <f t="shared" si="49"/>
        <v>15.24</v>
      </c>
      <c r="F198" s="31">
        <v>0.39</v>
      </c>
      <c r="G198" s="30">
        <v>11.25</v>
      </c>
      <c r="H198" s="5">
        <f t="shared" si="39"/>
        <v>182.41469247509917</v>
      </c>
      <c r="I198" s="6">
        <v>57.725019616540003</v>
      </c>
      <c r="J198" s="7">
        <f t="shared" si="40"/>
        <v>4.0584706451792938</v>
      </c>
      <c r="K198" s="7">
        <f t="shared" si="41"/>
        <v>5.5500254821385257E-2</v>
      </c>
      <c r="L198" s="7">
        <f t="shared" si="42"/>
        <v>145.1290150510923</v>
      </c>
      <c r="M198" s="7">
        <f t="shared" si="43"/>
        <v>145.18451530591369</v>
      </c>
      <c r="N198" s="68">
        <v>12</v>
      </c>
      <c r="O198" s="71">
        <f t="shared" si="44"/>
        <v>55.24</v>
      </c>
      <c r="P198" s="66">
        <f t="shared" ref="P198:P261" si="51">45+E197/2</f>
        <v>52.62</v>
      </c>
      <c r="Q198" s="6">
        <v>2.92659</v>
      </c>
      <c r="R198" s="5">
        <f t="shared" si="45"/>
        <v>0.73164750000000001</v>
      </c>
      <c r="S198" s="6">
        <v>0.5</v>
      </c>
      <c r="T198" s="7">
        <f t="shared" si="46"/>
        <v>81.087017868358558</v>
      </c>
      <c r="U198" s="7">
        <f t="shared" si="47"/>
        <v>525.53800373417926</v>
      </c>
      <c r="V198" s="7">
        <f t="shared" si="48"/>
        <v>3.3786257445149404E-2</v>
      </c>
      <c r="W198" s="20">
        <f t="shared" si="50"/>
        <v>3.3786257445149404E-2</v>
      </c>
    </row>
    <row r="199" spans="1:23" x14ac:dyDescent="0.2">
      <c r="A199" s="49" t="s">
        <v>276</v>
      </c>
      <c r="B199" s="4" t="s">
        <v>39</v>
      </c>
      <c r="C199" s="3">
        <v>1</v>
      </c>
      <c r="D199" s="3">
        <v>6</v>
      </c>
      <c r="E199" s="5">
        <f t="shared" si="49"/>
        <v>15.24</v>
      </c>
      <c r="F199" s="31">
        <v>0.39</v>
      </c>
      <c r="G199" s="30">
        <v>22.5</v>
      </c>
      <c r="H199" s="5">
        <f t="shared" si="39"/>
        <v>182.41469247509917</v>
      </c>
      <c r="I199" s="6">
        <v>83.106623719290013</v>
      </c>
      <c r="J199" s="7">
        <f t="shared" si="40"/>
        <v>5.8429740695671741</v>
      </c>
      <c r="K199" s="7">
        <f t="shared" si="41"/>
        <v>0.11046601184931512</v>
      </c>
      <c r="L199" s="7">
        <f t="shared" si="42"/>
        <v>415.87182245099757</v>
      </c>
      <c r="M199" s="7">
        <f t="shared" si="43"/>
        <v>415.9822884628469</v>
      </c>
      <c r="N199" s="68">
        <v>12</v>
      </c>
      <c r="O199" s="71">
        <f t="shared" si="44"/>
        <v>55.24</v>
      </c>
      <c r="P199" s="66">
        <f t="shared" si="51"/>
        <v>52.62</v>
      </c>
      <c r="Q199" s="6">
        <v>2.92659</v>
      </c>
      <c r="R199" s="5">
        <f t="shared" si="45"/>
        <v>0.73164750000000001</v>
      </c>
      <c r="S199" s="6">
        <v>0.5</v>
      </c>
      <c r="T199" s="7">
        <f t="shared" si="46"/>
        <v>81.087017868358558</v>
      </c>
      <c r="U199" s="7">
        <f t="shared" si="47"/>
        <v>525.53800373417926</v>
      </c>
      <c r="V199" s="7">
        <f t="shared" si="48"/>
        <v>3.3786257445149404E-2</v>
      </c>
      <c r="W199" s="20">
        <f t="shared" si="50"/>
        <v>3.3786257445149404E-2</v>
      </c>
    </row>
    <row r="200" spans="1:23" x14ac:dyDescent="0.2">
      <c r="A200" s="49" t="s">
        <v>277</v>
      </c>
      <c r="B200" s="4" t="s">
        <v>39</v>
      </c>
      <c r="C200" s="3">
        <v>1</v>
      </c>
      <c r="D200" s="3">
        <v>6</v>
      </c>
      <c r="E200" s="5">
        <f t="shared" si="49"/>
        <v>15.24</v>
      </c>
      <c r="F200" s="31">
        <v>0.39</v>
      </c>
      <c r="G200" s="30">
        <v>22.5</v>
      </c>
      <c r="H200" s="5">
        <f t="shared" si="39"/>
        <v>182.41469247509917</v>
      </c>
      <c r="I200" s="6">
        <v>83.106623719290013</v>
      </c>
      <c r="J200" s="7">
        <f t="shared" si="40"/>
        <v>5.8429740695671741</v>
      </c>
      <c r="K200" s="7">
        <f t="shared" si="41"/>
        <v>0.11046601184931512</v>
      </c>
      <c r="L200" s="7">
        <f t="shared" si="42"/>
        <v>415.87182245099757</v>
      </c>
      <c r="M200" s="7">
        <f t="shared" si="43"/>
        <v>415.9822884628469</v>
      </c>
      <c r="N200" s="68">
        <v>12</v>
      </c>
      <c r="O200" s="71">
        <f t="shared" si="44"/>
        <v>55.24</v>
      </c>
      <c r="P200" s="66">
        <f t="shared" si="51"/>
        <v>52.62</v>
      </c>
      <c r="Q200" s="6">
        <v>2.92659</v>
      </c>
      <c r="R200" s="5">
        <f t="shared" si="45"/>
        <v>0.73164750000000001</v>
      </c>
      <c r="S200" s="6">
        <v>0.5</v>
      </c>
      <c r="T200" s="7">
        <f t="shared" si="46"/>
        <v>81.087017868358558</v>
      </c>
      <c r="U200" s="7">
        <f t="shared" si="47"/>
        <v>525.53800373417926</v>
      </c>
      <c r="V200" s="7">
        <f t="shared" si="48"/>
        <v>3.3786257445149404E-2</v>
      </c>
      <c r="W200" s="20">
        <f t="shared" si="50"/>
        <v>3.3786257445149404E-2</v>
      </c>
    </row>
    <row r="201" spans="1:23" x14ac:dyDescent="0.2">
      <c r="A201" s="48" t="s">
        <v>278</v>
      </c>
      <c r="B201" s="4" t="s">
        <v>39</v>
      </c>
      <c r="C201" s="3">
        <v>1</v>
      </c>
      <c r="D201" s="3">
        <v>6</v>
      </c>
      <c r="E201" s="5">
        <f t="shared" si="49"/>
        <v>15.24</v>
      </c>
      <c r="F201" s="31">
        <v>0.39</v>
      </c>
      <c r="G201" s="30">
        <v>22.5</v>
      </c>
      <c r="H201" s="5">
        <f t="shared" si="39"/>
        <v>182.41469247509917</v>
      </c>
      <c r="I201" s="6">
        <v>87.312718113459994</v>
      </c>
      <c r="J201" s="7">
        <f t="shared" si="40"/>
        <v>6.138691779894307</v>
      </c>
      <c r="K201" s="7">
        <f t="shared" si="41"/>
        <v>0.11046601184931512</v>
      </c>
      <c r="L201" s="7">
        <f t="shared" si="42"/>
        <v>436.91943650174602</v>
      </c>
      <c r="M201" s="7">
        <f t="shared" si="43"/>
        <v>437.02990251359535</v>
      </c>
      <c r="N201" s="68">
        <v>12</v>
      </c>
      <c r="O201" s="71">
        <f t="shared" si="44"/>
        <v>55.24</v>
      </c>
      <c r="P201" s="66">
        <f t="shared" si="51"/>
        <v>52.62</v>
      </c>
      <c r="Q201" s="6">
        <v>2.92659</v>
      </c>
      <c r="R201" s="5">
        <f t="shared" si="45"/>
        <v>0.73164750000000001</v>
      </c>
      <c r="S201" s="6">
        <v>0.5</v>
      </c>
      <c r="T201" s="7">
        <f t="shared" si="46"/>
        <v>81.087017868358558</v>
      </c>
      <c r="U201" s="7">
        <f t="shared" si="47"/>
        <v>525.53800373417926</v>
      </c>
      <c r="V201" s="7">
        <f t="shared" si="48"/>
        <v>3.3786257445149404E-2</v>
      </c>
      <c r="W201" s="20">
        <f t="shared" si="50"/>
        <v>3.3786257445149404E-2</v>
      </c>
    </row>
    <row r="202" spans="1:23" x14ac:dyDescent="0.2">
      <c r="A202" s="49" t="s">
        <v>279</v>
      </c>
      <c r="B202" s="4" t="s">
        <v>39</v>
      </c>
      <c r="C202" s="3">
        <v>1</v>
      </c>
      <c r="D202" s="3">
        <v>6</v>
      </c>
      <c r="E202" s="5">
        <f t="shared" si="49"/>
        <v>15.24</v>
      </c>
      <c r="F202" s="31">
        <v>0.39</v>
      </c>
      <c r="G202" s="30">
        <v>11.25</v>
      </c>
      <c r="H202" s="5">
        <f t="shared" si="39"/>
        <v>182.41469247509917</v>
      </c>
      <c r="I202" s="6">
        <v>87.167680375730001</v>
      </c>
      <c r="J202" s="7">
        <f t="shared" si="40"/>
        <v>6.1284946174692339</v>
      </c>
      <c r="K202" s="7">
        <f t="shared" si="41"/>
        <v>5.5500254821385257E-2</v>
      </c>
      <c r="L202" s="7">
        <f t="shared" si="42"/>
        <v>219.15210564247849</v>
      </c>
      <c r="M202" s="7">
        <f t="shared" si="43"/>
        <v>219.20760589729989</v>
      </c>
      <c r="N202" s="68">
        <v>12</v>
      </c>
      <c r="O202" s="71">
        <f t="shared" si="44"/>
        <v>55.24</v>
      </c>
      <c r="P202" s="66">
        <f t="shared" si="51"/>
        <v>52.62</v>
      </c>
      <c r="Q202" s="6">
        <v>2.92659</v>
      </c>
      <c r="R202" s="5">
        <f t="shared" si="45"/>
        <v>0.73164750000000001</v>
      </c>
      <c r="S202" s="6">
        <v>0.5</v>
      </c>
      <c r="T202" s="7">
        <f t="shared" si="46"/>
        <v>81.087017868358558</v>
      </c>
      <c r="U202" s="7">
        <f t="shared" si="47"/>
        <v>525.53800373417926</v>
      </c>
      <c r="V202" s="7">
        <f t="shared" si="48"/>
        <v>3.3786257445149404E-2</v>
      </c>
      <c r="W202" s="20">
        <f t="shared" si="50"/>
        <v>3.3786257445149404E-2</v>
      </c>
    </row>
    <row r="203" spans="1:23" x14ac:dyDescent="0.2">
      <c r="A203" s="49" t="s">
        <v>280</v>
      </c>
      <c r="B203" s="4" t="s">
        <v>39</v>
      </c>
      <c r="C203" s="3">
        <v>1</v>
      </c>
      <c r="D203" s="3">
        <v>6</v>
      </c>
      <c r="E203" s="5">
        <f t="shared" si="49"/>
        <v>15.24</v>
      </c>
      <c r="F203" s="31">
        <v>0.39</v>
      </c>
      <c r="G203" s="30">
        <v>11.25</v>
      </c>
      <c r="H203" s="5">
        <f t="shared" si="39"/>
        <v>182.41469247509917</v>
      </c>
      <c r="I203" s="6">
        <v>87.167680375730001</v>
      </c>
      <c r="J203" s="7">
        <f t="shared" si="40"/>
        <v>6.1284946174692339</v>
      </c>
      <c r="K203" s="7">
        <f t="shared" si="41"/>
        <v>5.5500254821385257E-2</v>
      </c>
      <c r="L203" s="7">
        <f t="shared" si="42"/>
        <v>219.15210564247849</v>
      </c>
      <c r="M203" s="7">
        <f t="shared" si="43"/>
        <v>219.20760589729989</v>
      </c>
      <c r="N203" s="68">
        <v>12</v>
      </c>
      <c r="O203" s="71">
        <f t="shared" si="44"/>
        <v>55.24</v>
      </c>
      <c r="P203" s="66">
        <f t="shared" si="51"/>
        <v>52.62</v>
      </c>
      <c r="Q203" s="6">
        <v>2.92659</v>
      </c>
      <c r="R203" s="5">
        <f t="shared" si="45"/>
        <v>0.73164750000000001</v>
      </c>
      <c r="S203" s="6">
        <v>0.5</v>
      </c>
      <c r="T203" s="7">
        <f t="shared" si="46"/>
        <v>81.087017868358558</v>
      </c>
      <c r="U203" s="7">
        <f t="shared" si="47"/>
        <v>525.53800373417926</v>
      </c>
      <c r="V203" s="7">
        <f t="shared" si="48"/>
        <v>3.3786257445149404E-2</v>
      </c>
      <c r="W203" s="20">
        <f t="shared" si="50"/>
        <v>3.3786257445149404E-2</v>
      </c>
    </row>
    <row r="204" spans="1:23" x14ac:dyDescent="0.2">
      <c r="A204" s="49" t="s">
        <v>281</v>
      </c>
      <c r="B204" s="4" t="s">
        <v>39</v>
      </c>
      <c r="C204" s="3">
        <v>1</v>
      </c>
      <c r="D204" s="3">
        <v>6</v>
      </c>
      <c r="E204" s="5">
        <f t="shared" si="49"/>
        <v>15.24</v>
      </c>
      <c r="F204" s="31">
        <v>0.39</v>
      </c>
      <c r="G204" s="30">
        <v>11.25</v>
      </c>
      <c r="H204" s="5">
        <f t="shared" si="39"/>
        <v>182.41469247509917</v>
      </c>
      <c r="I204" s="6">
        <v>82.816548243829999</v>
      </c>
      <c r="J204" s="7">
        <f t="shared" si="40"/>
        <v>5.822579744717026</v>
      </c>
      <c r="K204" s="7">
        <f t="shared" si="41"/>
        <v>5.5500254821385257E-2</v>
      </c>
      <c r="L204" s="7">
        <f t="shared" si="42"/>
        <v>208.21273264867756</v>
      </c>
      <c r="M204" s="7">
        <f t="shared" si="43"/>
        <v>208.26823290349896</v>
      </c>
      <c r="N204" s="68">
        <v>12</v>
      </c>
      <c r="O204" s="71">
        <f t="shared" si="44"/>
        <v>55.24</v>
      </c>
      <c r="P204" s="66">
        <f t="shared" si="51"/>
        <v>52.62</v>
      </c>
      <c r="Q204" s="6">
        <v>2.92659</v>
      </c>
      <c r="R204" s="5">
        <f t="shared" si="45"/>
        <v>0.73164750000000001</v>
      </c>
      <c r="S204" s="6">
        <v>0.5</v>
      </c>
      <c r="T204" s="7">
        <f t="shared" si="46"/>
        <v>81.087017868358558</v>
      </c>
      <c r="U204" s="7">
        <f t="shared" si="47"/>
        <v>525.53800373417926</v>
      </c>
      <c r="V204" s="7">
        <f t="shared" si="48"/>
        <v>3.3786257445149404E-2</v>
      </c>
      <c r="W204" s="20">
        <f t="shared" si="50"/>
        <v>3.3786257445149404E-2</v>
      </c>
    </row>
    <row r="205" spans="1:23" x14ac:dyDescent="0.2">
      <c r="A205" s="49" t="s">
        <v>282</v>
      </c>
      <c r="B205" s="4" t="s">
        <v>39</v>
      </c>
      <c r="C205" s="3">
        <v>1</v>
      </c>
      <c r="D205" s="3">
        <v>6</v>
      </c>
      <c r="E205" s="5">
        <f t="shared" si="49"/>
        <v>15.24</v>
      </c>
      <c r="F205" s="31">
        <v>0.39</v>
      </c>
      <c r="G205" s="30">
        <v>22.5</v>
      </c>
      <c r="H205" s="5">
        <f t="shared" si="39"/>
        <v>182.41469247509917</v>
      </c>
      <c r="I205" s="6">
        <v>87.167680375730001</v>
      </c>
      <c r="J205" s="7">
        <f t="shared" si="40"/>
        <v>6.1284946174692339</v>
      </c>
      <c r="K205" s="7">
        <f t="shared" si="41"/>
        <v>0.11046601184931512</v>
      </c>
      <c r="L205" s="7">
        <f t="shared" si="42"/>
        <v>436.19365670689268</v>
      </c>
      <c r="M205" s="7">
        <f t="shared" si="43"/>
        <v>436.30412271874201</v>
      </c>
      <c r="N205" s="68">
        <v>12</v>
      </c>
      <c r="O205" s="71">
        <f t="shared" si="44"/>
        <v>55.24</v>
      </c>
      <c r="P205" s="66">
        <f t="shared" si="51"/>
        <v>52.62</v>
      </c>
      <c r="Q205" s="6">
        <v>2.92659</v>
      </c>
      <c r="R205" s="5">
        <f t="shared" si="45"/>
        <v>0.73164750000000001</v>
      </c>
      <c r="S205" s="6">
        <v>0.5</v>
      </c>
      <c r="T205" s="7">
        <f t="shared" si="46"/>
        <v>81.087017868358558</v>
      </c>
      <c r="U205" s="7">
        <f t="shared" si="47"/>
        <v>525.53800373417926</v>
      </c>
      <c r="V205" s="7">
        <f t="shared" si="48"/>
        <v>3.3786257445149404E-2</v>
      </c>
      <c r="W205" s="20">
        <f t="shared" si="50"/>
        <v>3.3786257445149404E-2</v>
      </c>
    </row>
    <row r="206" spans="1:23" x14ac:dyDescent="0.2">
      <c r="A206" s="49" t="s">
        <v>283</v>
      </c>
      <c r="B206" s="4" t="s">
        <v>39</v>
      </c>
      <c r="C206" s="3">
        <v>1</v>
      </c>
      <c r="D206" s="3">
        <v>6</v>
      </c>
      <c r="E206" s="5">
        <f t="shared" si="49"/>
        <v>15.24</v>
      </c>
      <c r="F206" s="31">
        <v>0.39</v>
      </c>
      <c r="G206" s="30">
        <v>22.5</v>
      </c>
      <c r="H206" s="5">
        <f t="shared" si="39"/>
        <v>182.41469247509917</v>
      </c>
      <c r="I206" s="6">
        <v>86.877604900270001</v>
      </c>
      <c r="J206" s="7">
        <f t="shared" si="40"/>
        <v>6.1081002926190875</v>
      </c>
      <c r="K206" s="7">
        <f t="shared" si="41"/>
        <v>0.11046601184931512</v>
      </c>
      <c r="L206" s="7">
        <f t="shared" si="42"/>
        <v>434.74209711718589</v>
      </c>
      <c r="M206" s="7">
        <f t="shared" si="43"/>
        <v>434.85256312903522</v>
      </c>
      <c r="N206" s="68">
        <v>12</v>
      </c>
      <c r="O206" s="71">
        <f t="shared" si="44"/>
        <v>55.24</v>
      </c>
      <c r="P206" s="66">
        <f t="shared" si="51"/>
        <v>52.62</v>
      </c>
      <c r="Q206" s="6">
        <v>2.92659</v>
      </c>
      <c r="R206" s="5">
        <f t="shared" si="45"/>
        <v>0.73164750000000001</v>
      </c>
      <c r="S206" s="6">
        <v>0.5</v>
      </c>
      <c r="T206" s="7">
        <f t="shared" si="46"/>
        <v>81.087017868358558</v>
      </c>
      <c r="U206" s="7">
        <f t="shared" si="47"/>
        <v>525.53800373417926</v>
      </c>
      <c r="V206" s="7">
        <f t="shared" si="48"/>
        <v>3.3786257445149404E-2</v>
      </c>
      <c r="W206" s="20">
        <f t="shared" si="50"/>
        <v>3.3786257445149404E-2</v>
      </c>
    </row>
    <row r="207" spans="1:23" x14ac:dyDescent="0.2">
      <c r="A207" s="49" t="s">
        <v>284</v>
      </c>
      <c r="B207" s="4" t="s">
        <v>39</v>
      </c>
      <c r="C207" s="3">
        <v>1</v>
      </c>
      <c r="D207" s="3">
        <v>6</v>
      </c>
      <c r="E207" s="5">
        <f t="shared" si="49"/>
        <v>15.24</v>
      </c>
      <c r="F207" s="31">
        <v>0.39</v>
      </c>
      <c r="G207" s="30">
        <v>22.5</v>
      </c>
      <c r="H207" s="5">
        <f t="shared" si="39"/>
        <v>182.41469247509917</v>
      </c>
      <c r="I207" s="6">
        <v>92.969189884930003</v>
      </c>
      <c r="J207" s="7">
        <f t="shared" si="40"/>
        <v>6.5363811144721788</v>
      </c>
      <c r="K207" s="7">
        <f t="shared" si="41"/>
        <v>0.11046601184931512</v>
      </c>
      <c r="L207" s="7">
        <f t="shared" si="42"/>
        <v>465.2248485010287</v>
      </c>
      <c r="M207" s="7">
        <f t="shared" si="43"/>
        <v>465.33531451287803</v>
      </c>
      <c r="N207" s="68">
        <v>12</v>
      </c>
      <c r="O207" s="71">
        <f t="shared" si="44"/>
        <v>55.24</v>
      </c>
      <c r="P207" s="66">
        <f t="shared" si="51"/>
        <v>52.62</v>
      </c>
      <c r="Q207" s="6">
        <v>2.92659</v>
      </c>
      <c r="R207" s="5">
        <f t="shared" si="45"/>
        <v>0.73164750000000001</v>
      </c>
      <c r="S207" s="6">
        <v>0.5</v>
      </c>
      <c r="T207" s="7">
        <f t="shared" si="46"/>
        <v>81.087017868358558</v>
      </c>
      <c r="U207" s="7">
        <f t="shared" si="47"/>
        <v>525.53800373417926</v>
      </c>
      <c r="V207" s="7">
        <f t="shared" si="48"/>
        <v>3.3786257445149404E-2</v>
      </c>
      <c r="W207" s="20">
        <f t="shared" si="50"/>
        <v>3.3786257445149404E-2</v>
      </c>
    </row>
    <row r="208" spans="1:23" x14ac:dyDescent="0.2">
      <c r="A208" s="48" t="s">
        <v>285</v>
      </c>
      <c r="B208" s="4" t="s">
        <v>39</v>
      </c>
      <c r="C208" s="3">
        <v>1</v>
      </c>
      <c r="D208" s="3">
        <v>6</v>
      </c>
      <c r="E208" s="5">
        <f t="shared" si="49"/>
        <v>15.24</v>
      </c>
      <c r="F208" s="31">
        <v>0.39</v>
      </c>
      <c r="G208" s="30">
        <v>11.25</v>
      </c>
      <c r="H208" s="5">
        <f t="shared" si="39"/>
        <v>182.41469247509917</v>
      </c>
      <c r="I208" s="6">
        <v>93.259265360390003</v>
      </c>
      <c r="J208" s="7">
        <f t="shared" si="40"/>
        <v>6.5567754393223261</v>
      </c>
      <c r="K208" s="7">
        <f t="shared" si="41"/>
        <v>5.5500254821385257E-2</v>
      </c>
      <c r="L208" s="7">
        <f t="shared" si="42"/>
        <v>234.4672278337998</v>
      </c>
      <c r="M208" s="7">
        <f t="shared" si="43"/>
        <v>234.52272808862119</v>
      </c>
      <c r="N208" s="68">
        <v>12</v>
      </c>
      <c r="O208" s="71">
        <f t="shared" si="44"/>
        <v>55.24</v>
      </c>
      <c r="P208" s="66">
        <f t="shared" si="51"/>
        <v>52.62</v>
      </c>
      <c r="Q208" s="6">
        <v>2.92659</v>
      </c>
      <c r="R208" s="5">
        <f t="shared" si="45"/>
        <v>0.73164750000000001</v>
      </c>
      <c r="S208" s="6">
        <v>0.5</v>
      </c>
      <c r="T208" s="7">
        <f t="shared" si="46"/>
        <v>81.087017868358558</v>
      </c>
      <c r="U208" s="7">
        <f t="shared" si="47"/>
        <v>525.53800373417926</v>
      </c>
      <c r="V208" s="7">
        <f t="shared" si="48"/>
        <v>3.3786257445149404E-2</v>
      </c>
      <c r="W208" s="20">
        <f t="shared" si="50"/>
        <v>3.3786257445149404E-2</v>
      </c>
    </row>
    <row r="209" spans="1:23" x14ac:dyDescent="0.2">
      <c r="A209" s="49" t="s">
        <v>286</v>
      </c>
      <c r="B209" s="4" t="s">
        <v>39</v>
      </c>
      <c r="C209" s="3">
        <v>1</v>
      </c>
      <c r="D209" s="3">
        <v>6</v>
      </c>
      <c r="E209" s="5">
        <f t="shared" si="49"/>
        <v>15.24</v>
      </c>
      <c r="F209" s="31">
        <v>0.39</v>
      </c>
      <c r="G209" s="30">
        <v>22.5</v>
      </c>
      <c r="H209" s="5">
        <f t="shared" si="39"/>
        <v>182.41469247509917</v>
      </c>
      <c r="I209" s="6">
        <v>93.259265360390003</v>
      </c>
      <c r="J209" s="7">
        <f t="shared" si="40"/>
        <v>6.5567754393223261</v>
      </c>
      <c r="K209" s="7">
        <f t="shared" si="41"/>
        <v>0.11046601184931512</v>
      </c>
      <c r="L209" s="7">
        <f t="shared" si="42"/>
        <v>466.67640809073549</v>
      </c>
      <c r="M209" s="7">
        <f t="shared" si="43"/>
        <v>466.78687410258482</v>
      </c>
      <c r="N209" s="68">
        <v>12</v>
      </c>
      <c r="O209" s="71">
        <f t="shared" si="44"/>
        <v>55.24</v>
      </c>
      <c r="P209" s="66">
        <f t="shared" si="51"/>
        <v>52.62</v>
      </c>
      <c r="Q209" s="6">
        <v>2.92659</v>
      </c>
      <c r="R209" s="5">
        <f t="shared" si="45"/>
        <v>0.73164750000000001</v>
      </c>
      <c r="S209" s="6">
        <v>0.5</v>
      </c>
      <c r="T209" s="7">
        <f t="shared" si="46"/>
        <v>81.087017868358558</v>
      </c>
      <c r="U209" s="7">
        <f t="shared" si="47"/>
        <v>525.53800373417926</v>
      </c>
      <c r="V209" s="7">
        <f t="shared" si="48"/>
        <v>3.3786257445149404E-2</v>
      </c>
      <c r="W209" s="20">
        <f t="shared" si="50"/>
        <v>3.3786257445149404E-2</v>
      </c>
    </row>
    <row r="210" spans="1:23" x14ac:dyDescent="0.2">
      <c r="A210" s="49" t="s">
        <v>287</v>
      </c>
      <c r="B210" s="4" t="s">
        <v>39</v>
      </c>
      <c r="C210" s="3">
        <v>1</v>
      </c>
      <c r="D210" s="3">
        <v>6</v>
      </c>
      <c r="E210" s="5">
        <f t="shared" si="49"/>
        <v>15.24</v>
      </c>
      <c r="F210" s="31">
        <v>0.39</v>
      </c>
      <c r="G210" s="30">
        <v>11.25</v>
      </c>
      <c r="H210" s="5">
        <f t="shared" si="39"/>
        <v>182.41469247509917</v>
      </c>
      <c r="I210" s="6">
        <v>92.969189884930003</v>
      </c>
      <c r="J210" s="7">
        <f t="shared" si="40"/>
        <v>6.5363811144721788</v>
      </c>
      <c r="K210" s="7">
        <f t="shared" si="41"/>
        <v>5.5500254821385257E-2</v>
      </c>
      <c r="L210" s="7">
        <f t="shared" si="42"/>
        <v>233.73793630087974</v>
      </c>
      <c r="M210" s="7">
        <f t="shared" si="43"/>
        <v>233.79343655570113</v>
      </c>
      <c r="N210" s="68">
        <v>12</v>
      </c>
      <c r="O210" s="71">
        <f t="shared" si="44"/>
        <v>55.24</v>
      </c>
      <c r="P210" s="66">
        <f t="shared" si="51"/>
        <v>52.62</v>
      </c>
      <c r="Q210" s="6">
        <v>2.92659</v>
      </c>
      <c r="R210" s="5">
        <f t="shared" si="45"/>
        <v>0.73164750000000001</v>
      </c>
      <c r="S210" s="6">
        <v>0.5</v>
      </c>
      <c r="T210" s="7">
        <f t="shared" si="46"/>
        <v>81.087017868358558</v>
      </c>
      <c r="U210" s="7">
        <f t="shared" si="47"/>
        <v>525.53800373417926</v>
      </c>
      <c r="V210" s="7">
        <f t="shared" si="48"/>
        <v>3.3786257445149404E-2</v>
      </c>
      <c r="W210" s="20">
        <f t="shared" si="50"/>
        <v>3.3786257445149404E-2</v>
      </c>
    </row>
    <row r="211" spans="1:23" x14ac:dyDescent="0.2">
      <c r="A211" s="49" t="s">
        <v>288</v>
      </c>
      <c r="B211" s="4" t="s">
        <v>39</v>
      </c>
      <c r="C211" s="3">
        <v>1</v>
      </c>
      <c r="D211" s="3">
        <v>6</v>
      </c>
      <c r="E211" s="5">
        <f t="shared" si="49"/>
        <v>15.24</v>
      </c>
      <c r="F211" s="31">
        <v>0.39</v>
      </c>
      <c r="G211" s="30">
        <v>22.5</v>
      </c>
      <c r="H211" s="5">
        <f t="shared" si="39"/>
        <v>182.41469247509917</v>
      </c>
      <c r="I211" s="6">
        <v>92.389038934010003</v>
      </c>
      <c r="J211" s="7">
        <f t="shared" si="40"/>
        <v>6.4955924647718843</v>
      </c>
      <c r="K211" s="7">
        <f t="shared" si="41"/>
        <v>0.11046601184931512</v>
      </c>
      <c r="L211" s="7">
        <f t="shared" si="42"/>
        <v>462.32172932161512</v>
      </c>
      <c r="M211" s="7">
        <f t="shared" si="43"/>
        <v>462.43219533346445</v>
      </c>
      <c r="N211" s="68">
        <v>12</v>
      </c>
      <c r="O211" s="71">
        <f t="shared" si="44"/>
        <v>55.24</v>
      </c>
      <c r="P211" s="66">
        <f t="shared" si="51"/>
        <v>52.62</v>
      </c>
      <c r="Q211" s="6">
        <v>2.92659</v>
      </c>
      <c r="R211" s="5">
        <f t="shared" si="45"/>
        <v>0.73164750000000001</v>
      </c>
      <c r="S211" s="6">
        <v>0.5</v>
      </c>
      <c r="T211" s="7">
        <f t="shared" si="46"/>
        <v>81.087017868358558</v>
      </c>
      <c r="U211" s="7">
        <f t="shared" si="47"/>
        <v>525.53800373417926</v>
      </c>
      <c r="V211" s="7">
        <f t="shared" si="48"/>
        <v>3.3786257445149404E-2</v>
      </c>
      <c r="W211" s="20">
        <f t="shared" si="50"/>
        <v>3.3786257445149404E-2</v>
      </c>
    </row>
    <row r="212" spans="1:23" x14ac:dyDescent="0.2">
      <c r="A212" s="49" t="s">
        <v>289</v>
      </c>
      <c r="B212" s="4" t="s">
        <v>39</v>
      </c>
      <c r="C212" s="3">
        <v>1</v>
      </c>
      <c r="D212" s="3">
        <v>6</v>
      </c>
      <c r="E212" s="5">
        <f t="shared" si="49"/>
        <v>15.24</v>
      </c>
      <c r="F212" s="31">
        <v>0.39</v>
      </c>
      <c r="G212" s="30">
        <v>11.25</v>
      </c>
      <c r="H212" s="5">
        <f t="shared" si="39"/>
        <v>182.41469247509917</v>
      </c>
      <c r="I212" s="6">
        <v>92.389038934010003</v>
      </c>
      <c r="J212" s="7">
        <f t="shared" si="40"/>
        <v>6.4955924647718843</v>
      </c>
      <c r="K212" s="7">
        <f t="shared" si="41"/>
        <v>5.5500254821385257E-2</v>
      </c>
      <c r="L212" s="7">
        <f t="shared" si="42"/>
        <v>232.27935323503965</v>
      </c>
      <c r="M212" s="7">
        <f t="shared" si="43"/>
        <v>232.33485348986105</v>
      </c>
      <c r="N212" s="68">
        <v>12</v>
      </c>
      <c r="O212" s="71">
        <f t="shared" si="44"/>
        <v>55.24</v>
      </c>
      <c r="P212" s="66">
        <f t="shared" si="51"/>
        <v>52.62</v>
      </c>
      <c r="Q212" s="6">
        <v>2.92659</v>
      </c>
      <c r="R212" s="5">
        <f t="shared" si="45"/>
        <v>0.73164750000000001</v>
      </c>
      <c r="S212" s="6">
        <v>0.5</v>
      </c>
      <c r="T212" s="7">
        <f t="shared" si="46"/>
        <v>81.087017868358558</v>
      </c>
      <c r="U212" s="7">
        <f t="shared" si="47"/>
        <v>525.53800373417926</v>
      </c>
      <c r="V212" s="7">
        <f t="shared" si="48"/>
        <v>3.3786257445149404E-2</v>
      </c>
      <c r="W212" s="20">
        <f t="shared" si="50"/>
        <v>3.3786257445149404E-2</v>
      </c>
    </row>
    <row r="213" spans="1:23" x14ac:dyDescent="0.2">
      <c r="A213" s="49" t="s">
        <v>290</v>
      </c>
      <c r="B213" s="4" t="s">
        <v>39</v>
      </c>
      <c r="C213" s="3">
        <v>1</v>
      </c>
      <c r="D213" s="3">
        <v>4</v>
      </c>
      <c r="E213" s="5">
        <f t="shared" si="49"/>
        <v>10.16</v>
      </c>
      <c r="F213" s="31">
        <v>0.39</v>
      </c>
      <c r="G213" s="30">
        <v>33.75</v>
      </c>
      <c r="H213" s="5">
        <f t="shared" si="39"/>
        <v>81.073196655599631</v>
      </c>
      <c r="I213" s="6">
        <v>92.969189884930003</v>
      </c>
      <c r="J213" s="7">
        <f t="shared" si="40"/>
        <v>6.5363811144721788</v>
      </c>
      <c r="K213" s="7">
        <f t="shared" si="41"/>
        <v>7.3052409242787275E-2</v>
      </c>
      <c r="L213" s="7">
        <f t="shared" si="42"/>
        <v>307.65839604104048</v>
      </c>
      <c r="M213" s="7">
        <f t="shared" si="43"/>
        <v>307.73144845028327</v>
      </c>
      <c r="N213" s="68">
        <v>10</v>
      </c>
      <c r="O213" s="71">
        <f t="shared" si="44"/>
        <v>50.16</v>
      </c>
      <c r="P213" s="66">
        <f t="shared" si="51"/>
        <v>52.62</v>
      </c>
      <c r="Q213" s="6">
        <v>2.92659</v>
      </c>
      <c r="R213" s="5">
        <f t="shared" si="45"/>
        <v>0.73164750000000001</v>
      </c>
      <c r="S213" s="6">
        <v>0.5</v>
      </c>
      <c r="T213" s="7">
        <f t="shared" si="46"/>
        <v>59.315428840132789</v>
      </c>
      <c r="U213" s="7">
        <f t="shared" si="47"/>
        <v>396.65210042006635</v>
      </c>
      <c r="V213" s="7">
        <f t="shared" si="48"/>
        <v>2.4714762016721997E-2</v>
      </c>
      <c r="W213" s="20">
        <f t="shared" si="50"/>
        <v>2.4714762016721997E-2</v>
      </c>
    </row>
    <row r="214" spans="1:23" x14ac:dyDescent="0.2">
      <c r="A214" s="49" t="s">
        <v>291</v>
      </c>
      <c r="B214" s="4" t="s">
        <v>39</v>
      </c>
      <c r="C214" s="3">
        <v>1</v>
      </c>
      <c r="D214" s="3">
        <v>4</v>
      </c>
      <c r="E214" s="5">
        <f t="shared" si="49"/>
        <v>10.16</v>
      </c>
      <c r="F214" s="31">
        <v>0.39</v>
      </c>
      <c r="G214" s="30">
        <v>33.75</v>
      </c>
      <c r="H214" s="5">
        <f t="shared" si="39"/>
        <v>81.073196655599631</v>
      </c>
      <c r="I214" s="6">
        <v>92.679114409470003</v>
      </c>
      <c r="J214" s="7">
        <f t="shared" si="40"/>
        <v>6.5159867896220316</v>
      </c>
      <c r="K214" s="7">
        <f t="shared" si="41"/>
        <v>7.3052409242787275E-2</v>
      </c>
      <c r="L214" s="7">
        <f t="shared" si="42"/>
        <v>306.69846344808877</v>
      </c>
      <c r="M214" s="7">
        <f t="shared" si="43"/>
        <v>306.77151585733156</v>
      </c>
      <c r="N214" s="68">
        <v>10</v>
      </c>
      <c r="O214" s="71">
        <f t="shared" si="44"/>
        <v>50.16</v>
      </c>
      <c r="P214" s="66">
        <f t="shared" si="51"/>
        <v>50.08</v>
      </c>
      <c r="Q214" s="6">
        <v>2.92659</v>
      </c>
      <c r="R214" s="5">
        <f t="shared" si="45"/>
        <v>0.73164750000000001</v>
      </c>
      <c r="S214" s="6">
        <v>0.5</v>
      </c>
      <c r="T214" s="7">
        <f t="shared" si="46"/>
        <v>59.315428840132789</v>
      </c>
      <c r="U214" s="7">
        <f t="shared" si="47"/>
        <v>396.65210042006635</v>
      </c>
      <c r="V214" s="7">
        <f t="shared" si="48"/>
        <v>2.4714762016721997E-2</v>
      </c>
      <c r="W214" s="20">
        <f t="shared" si="50"/>
        <v>2.4714762016721997E-2</v>
      </c>
    </row>
    <row r="215" spans="1:23" x14ac:dyDescent="0.2">
      <c r="A215" s="48" t="s">
        <v>292</v>
      </c>
      <c r="B215" s="4" t="s">
        <v>39</v>
      </c>
      <c r="C215" s="3">
        <v>1</v>
      </c>
      <c r="D215" s="3">
        <v>4</v>
      </c>
      <c r="E215" s="5">
        <f t="shared" si="49"/>
        <v>10.16</v>
      </c>
      <c r="F215" s="31">
        <v>0.84</v>
      </c>
      <c r="G215" s="30">
        <v>11.25</v>
      </c>
      <c r="H215" s="5">
        <f t="shared" si="39"/>
        <v>81.073196655599631</v>
      </c>
      <c r="I215" s="6">
        <v>91.373774769899995</v>
      </c>
      <c r="J215" s="7">
        <f t="shared" si="40"/>
        <v>6.4242123277963685</v>
      </c>
      <c r="K215" s="7">
        <f t="shared" si="41"/>
        <v>0.1144305056672348</v>
      </c>
      <c r="L215" s="7">
        <f t="shared" si="42"/>
        <v>102.10081460880862</v>
      </c>
      <c r="M215" s="7">
        <f t="shared" si="43"/>
        <v>102.21524511447585</v>
      </c>
      <c r="N215" s="68">
        <v>10</v>
      </c>
      <c r="O215" s="71">
        <f t="shared" si="44"/>
        <v>50.16</v>
      </c>
      <c r="P215" s="66">
        <f t="shared" si="51"/>
        <v>50.08</v>
      </c>
      <c r="Q215" s="6">
        <v>2.92659</v>
      </c>
      <c r="R215" s="5">
        <f t="shared" si="45"/>
        <v>0.73164750000000001</v>
      </c>
      <c r="S215" s="6">
        <v>0.5</v>
      </c>
      <c r="T215" s="7">
        <f t="shared" si="46"/>
        <v>59.315428840132789</v>
      </c>
      <c r="U215" s="7">
        <f t="shared" si="47"/>
        <v>396.65210042006635</v>
      </c>
      <c r="V215" s="7">
        <f t="shared" si="48"/>
        <v>2.4714762016721997E-2</v>
      </c>
      <c r="W215" s="20">
        <f t="shared" si="50"/>
        <v>2.4714762016721997E-2</v>
      </c>
    </row>
    <row r="216" spans="1:23" x14ac:dyDescent="0.2">
      <c r="A216" s="49" t="s">
        <v>293</v>
      </c>
      <c r="B216" s="4" t="s">
        <v>39</v>
      </c>
      <c r="C216" s="3">
        <v>1</v>
      </c>
      <c r="D216" s="3">
        <v>4</v>
      </c>
      <c r="E216" s="5">
        <f t="shared" si="49"/>
        <v>10.16</v>
      </c>
      <c r="F216" s="31">
        <v>0.84</v>
      </c>
      <c r="G216" s="30">
        <v>22.5</v>
      </c>
      <c r="H216" s="5">
        <f t="shared" si="39"/>
        <v>81.073196655599631</v>
      </c>
      <c r="I216" s="6">
        <v>84.411963358860007</v>
      </c>
      <c r="J216" s="7">
        <f t="shared" si="40"/>
        <v>5.9347485313928363</v>
      </c>
      <c r="K216" s="7">
        <f t="shared" si="41"/>
        <v>0.22775898301081665</v>
      </c>
      <c r="L216" s="7">
        <f t="shared" si="42"/>
        <v>187.73504026874585</v>
      </c>
      <c r="M216" s="7">
        <f t="shared" si="43"/>
        <v>187.96279925175668</v>
      </c>
      <c r="N216" s="68">
        <v>10</v>
      </c>
      <c r="O216" s="71">
        <f t="shared" si="44"/>
        <v>50.16</v>
      </c>
      <c r="P216" s="66">
        <f t="shared" si="51"/>
        <v>50.08</v>
      </c>
      <c r="Q216" s="6">
        <v>2.92659</v>
      </c>
      <c r="R216" s="5">
        <f t="shared" si="45"/>
        <v>0.73164750000000001</v>
      </c>
      <c r="S216" s="6">
        <v>0.5</v>
      </c>
      <c r="T216" s="7">
        <f t="shared" si="46"/>
        <v>59.315428840132789</v>
      </c>
      <c r="U216" s="7">
        <f t="shared" si="47"/>
        <v>396.65210042006635</v>
      </c>
      <c r="V216" s="7">
        <f t="shared" si="48"/>
        <v>2.4714762016721997E-2</v>
      </c>
      <c r="W216" s="20">
        <f t="shared" si="50"/>
        <v>2.4714762016721997E-2</v>
      </c>
    </row>
    <row r="217" spans="1:23" x14ac:dyDescent="0.2">
      <c r="A217" s="49" t="s">
        <v>294</v>
      </c>
      <c r="B217" s="4" t="s">
        <v>39</v>
      </c>
      <c r="C217" s="3">
        <v>1</v>
      </c>
      <c r="D217" s="3">
        <v>4</v>
      </c>
      <c r="E217" s="5">
        <f t="shared" si="49"/>
        <v>10.16</v>
      </c>
      <c r="F217" s="31">
        <v>0.84</v>
      </c>
      <c r="G217" s="30">
        <v>33.75</v>
      </c>
      <c r="H217" s="5">
        <f t="shared" si="39"/>
        <v>81.073196655599631</v>
      </c>
      <c r="I217" s="6">
        <v>82.526472768370013</v>
      </c>
      <c r="J217" s="7">
        <f t="shared" si="40"/>
        <v>5.8021854198668796</v>
      </c>
      <c r="K217" s="7">
        <f t="shared" si="41"/>
        <v>0.33889401684227938</v>
      </c>
      <c r="L217" s="7">
        <f t="shared" si="42"/>
        <v>273.10082269477698</v>
      </c>
      <c r="M217" s="7">
        <f t="shared" si="43"/>
        <v>273.43971671161927</v>
      </c>
      <c r="N217" s="68">
        <v>10</v>
      </c>
      <c r="O217" s="71">
        <f t="shared" si="44"/>
        <v>50.16</v>
      </c>
      <c r="P217" s="66">
        <f t="shared" si="51"/>
        <v>50.08</v>
      </c>
      <c r="Q217" s="6">
        <v>2.92659</v>
      </c>
      <c r="R217" s="5">
        <f t="shared" si="45"/>
        <v>0.73164750000000001</v>
      </c>
      <c r="S217" s="6">
        <v>0.5</v>
      </c>
      <c r="T217" s="7">
        <f t="shared" si="46"/>
        <v>59.315428840132789</v>
      </c>
      <c r="U217" s="7">
        <f t="shared" si="47"/>
        <v>396.65210042006635</v>
      </c>
      <c r="V217" s="7">
        <f t="shared" si="48"/>
        <v>2.4714762016721997E-2</v>
      </c>
      <c r="W217" s="20">
        <f t="shared" si="50"/>
        <v>2.4714762016721997E-2</v>
      </c>
    </row>
    <row r="218" spans="1:23" x14ac:dyDescent="0.2">
      <c r="A218" s="49" t="s">
        <v>295</v>
      </c>
      <c r="B218" s="4" t="s">
        <v>39</v>
      </c>
      <c r="C218" s="3">
        <v>1</v>
      </c>
      <c r="D218" s="3">
        <v>4</v>
      </c>
      <c r="E218" s="5">
        <f t="shared" si="49"/>
        <v>10.16</v>
      </c>
      <c r="F218" s="31">
        <v>0.84</v>
      </c>
      <c r="G218" s="30">
        <v>11.25</v>
      </c>
      <c r="H218" s="5">
        <f t="shared" si="39"/>
        <v>81.073196655599631</v>
      </c>
      <c r="I218" s="6">
        <v>83.831812407940006</v>
      </c>
      <c r="J218" s="7">
        <f t="shared" si="40"/>
        <v>5.8939598816925418</v>
      </c>
      <c r="K218" s="7">
        <f t="shared" si="41"/>
        <v>0.1144305056672348</v>
      </c>
      <c r="L218" s="7">
        <f t="shared" si="42"/>
        <v>93.673445783954577</v>
      </c>
      <c r="M218" s="7">
        <f t="shared" si="43"/>
        <v>93.787876289621806</v>
      </c>
      <c r="N218" s="68">
        <v>10</v>
      </c>
      <c r="O218" s="71">
        <f t="shared" si="44"/>
        <v>50.16</v>
      </c>
      <c r="P218" s="66">
        <f t="shared" si="51"/>
        <v>50.08</v>
      </c>
      <c r="Q218" s="6">
        <v>2.92659</v>
      </c>
      <c r="R218" s="5">
        <f t="shared" si="45"/>
        <v>0.73164750000000001</v>
      </c>
      <c r="S218" s="6">
        <v>0.5</v>
      </c>
      <c r="T218" s="7">
        <f t="shared" si="46"/>
        <v>59.315428840132789</v>
      </c>
      <c r="U218" s="7">
        <f t="shared" si="47"/>
        <v>396.65210042006635</v>
      </c>
      <c r="V218" s="7">
        <f t="shared" si="48"/>
        <v>2.4714762016721997E-2</v>
      </c>
      <c r="W218" s="20">
        <f t="shared" si="50"/>
        <v>2.4714762016721997E-2</v>
      </c>
    </row>
    <row r="219" spans="1:23" x14ac:dyDescent="0.2">
      <c r="A219" s="49" t="s">
        <v>296</v>
      </c>
      <c r="B219" s="4" t="s">
        <v>39</v>
      </c>
      <c r="C219" s="3">
        <v>1</v>
      </c>
      <c r="D219" s="3">
        <v>4</v>
      </c>
      <c r="E219" s="5">
        <f t="shared" si="49"/>
        <v>10.16</v>
      </c>
      <c r="F219" s="31">
        <v>0.84</v>
      </c>
      <c r="G219" s="30">
        <v>11.25</v>
      </c>
      <c r="H219" s="5">
        <f t="shared" si="39"/>
        <v>81.073196655599631</v>
      </c>
      <c r="I219" s="6">
        <v>71.648642438620016</v>
      </c>
      <c r="J219" s="7">
        <f t="shared" si="40"/>
        <v>5.03739823798636</v>
      </c>
      <c r="K219" s="7">
        <f t="shared" si="41"/>
        <v>0.1144305056672348</v>
      </c>
      <c r="L219" s="7">
        <f t="shared" si="42"/>
        <v>80.060003836113438</v>
      </c>
      <c r="M219" s="7">
        <f t="shared" si="43"/>
        <v>80.174434341780668</v>
      </c>
      <c r="N219" s="68">
        <v>10</v>
      </c>
      <c r="O219" s="71">
        <f t="shared" si="44"/>
        <v>50.16</v>
      </c>
      <c r="P219" s="66">
        <f t="shared" si="51"/>
        <v>50.08</v>
      </c>
      <c r="Q219" s="6">
        <v>2.92659</v>
      </c>
      <c r="R219" s="5">
        <f t="shared" si="45"/>
        <v>0.73164750000000001</v>
      </c>
      <c r="S219" s="6">
        <v>0.5</v>
      </c>
      <c r="T219" s="7">
        <f t="shared" si="46"/>
        <v>59.315428840132789</v>
      </c>
      <c r="U219" s="7">
        <f t="shared" si="47"/>
        <v>396.65210042006635</v>
      </c>
      <c r="V219" s="7">
        <f t="shared" si="48"/>
        <v>2.4714762016721997E-2</v>
      </c>
      <c r="W219" s="20">
        <f t="shared" si="50"/>
        <v>2.4714762016721997E-2</v>
      </c>
    </row>
    <row r="220" spans="1:23" x14ac:dyDescent="0.2">
      <c r="A220" s="48" t="s">
        <v>297</v>
      </c>
      <c r="B220" s="4" t="s">
        <v>39</v>
      </c>
      <c r="C220" s="3">
        <v>1</v>
      </c>
      <c r="D220" s="3">
        <v>4</v>
      </c>
      <c r="E220" s="5">
        <f t="shared" si="49"/>
        <v>10.16</v>
      </c>
      <c r="F220" s="31">
        <v>0.84</v>
      </c>
      <c r="G220" s="30">
        <v>11.25</v>
      </c>
      <c r="H220" s="5">
        <f t="shared" si="39"/>
        <v>81.073196655599631</v>
      </c>
      <c r="I220" s="6">
        <v>72.228793389540016</v>
      </c>
      <c r="J220" s="7">
        <f t="shared" si="40"/>
        <v>5.0781868876866545</v>
      </c>
      <c r="K220" s="7">
        <f t="shared" si="41"/>
        <v>0.1144305056672348</v>
      </c>
      <c r="L220" s="7">
        <f t="shared" si="42"/>
        <v>80.708262976486822</v>
      </c>
      <c r="M220" s="7">
        <f t="shared" si="43"/>
        <v>80.822693482154051</v>
      </c>
      <c r="N220" s="68">
        <v>10</v>
      </c>
      <c r="O220" s="71">
        <f t="shared" si="44"/>
        <v>50.16</v>
      </c>
      <c r="P220" s="66">
        <f t="shared" si="51"/>
        <v>50.08</v>
      </c>
      <c r="Q220" s="6">
        <v>2.92659</v>
      </c>
      <c r="R220" s="5">
        <f t="shared" si="45"/>
        <v>0.73164750000000001</v>
      </c>
      <c r="S220" s="6">
        <v>0.5</v>
      </c>
      <c r="T220" s="7">
        <f t="shared" si="46"/>
        <v>59.315428840132789</v>
      </c>
      <c r="U220" s="7">
        <f t="shared" si="47"/>
        <v>396.65210042006635</v>
      </c>
      <c r="V220" s="7">
        <f t="shared" si="48"/>
        <v>2.4714762016721997E-2</v>
      </c>
      <c r="W220" s="20">
        <f t="shared" si="50"/>
        <v>2.4714762016721997E-2</v>
      </c>
    </row>
    <row r="221" spans="1:23" x14ac:dyDescent="0.2">
      <c r="A221" s="49" t="s">
        <v>298</v>
      </c>
      <c r="B221" s="4" t="s">
        <v>39</v>
      </c>
      <c r="C221" s="3">
        <v>1</v>
      </c>
      <c r="D221" s="3">
        <v>4</v>
      </c>
      <c r="E221" s="5">
        <f t="shared" si="49"/>
        <v>10.16</v>
      </c>
      <c r="F221" s="31">
        <v>0.84</v>
      </c>
      <c r="G221" s="30">
        <v>22.5</v>
      </c>
      <c r="H221" s="5">
        <f t="shared" si="39"/>
        <v>81.073196655599631</v>
      </c>
      <c r="I221" s="6">
        <v>79.915793489229998</v>
      </c>
      <c r="J221" s="7">
        <f t="shared" si="40"/>
        <v>5.6186364962155544</v>
      </c>
      <c r="K221" s="7">
        <f t="shared" si="41"/>
        <v>0.22775898301081665</v>
      </c>
      <c r="L221" s="7">
        <f t="shared" si="42"/>
        <v>177.73540753965457</v>
      </c>
      <c r="M221" s="7">
        <f t="shared" si="43"/>
        <v>177.9631665226654</v>
      </c>
      <c r="N221" s="68">
        <v>10</v>
      </c>
      <c r="O221" s="71">
        <f t="shared" si="44"/>
        <v>50.16</v>
      </c>
      <c r="P221" s="66">
        <f t="shared" si="51"/>
        <v>50.08</v>
      </c>
      <c r="Q221" s="6">
        <v>2.92659</v>
      </c>
      <c r="R221" s="5">
        <f t="shared" si="45"/>
        <v>0.73164750000000001</v>
      </c>
      <c r="S221" s="6">
        <v>0.5</v>
      </c>
      <c r="T221" s="7">
        <f t="shared" si="46"/>
        <v>59.315428840132789</v>
      </c>
      <c r="U221" s="7">
        <f t="shared" si="47"/>
        <v>396.65210042006635</v>
      </c>
      <c r="V221" s="7">
        <f t="shared" si="48"/>
        <v>2.4714762016721997E-2</v>
      </c>
      <c r="W221" s="20">
        <f t="shared" si="50"/>
        <v>2.4714762016721997E-2</v>
      </c>
    </row>
    <row r="222" spans="1:23" s="63" customFormat="1" x14ac:dyDescent="0.2">
      <c r="A222" s="50" t="s">
        <v>81</v>
      </c>
      <c r="B222" s="64" t="s">
        <v>39</v>
      </c>
      <c r="C222" s="65">
        <v>1</v>
      </c>
      <c r="D222" s="65">
        <v>2</v>
      </c>
      <c r="E222" s="66">
        <f t="shared" si="49"/>
        <v>5.08</v>
      </c>
      <c r="F222" s="67">
        <v>0.06</v>
      </c>
      <c r="G222" s="68">
        <v>56.25</v>
      </c>
      <c r="H222" s="66">
        <f t="shared" si="39"/>
        <v>20.268299163899908</v>
      </c>
      <c r="I222" s="69">
        <v>122.55688838185</v>
      </c>
      <c r="J222" s="70">
        <f t="shared" si="40"/>
        <v>8.6166022491871921</v>
      </c>
      <c r="K222" s="70">
        <f t="shared" si="41"/>
        <v>7.0195665944391516E-4</v>
      </c>
      <c r="L222" s="70">
        <f t="shared" si="42"/>
        <v>164.65310288845669</v>
      </c>
      <c r="M222" s="70">
        <f t="shared" si="43"/>
        <v>164.65380484511613</v>
      </c>
      <c r="N222" s="68">
        <v>10</v>
      </c>
      <c r="O222" s="71">
        <f t="shared" si="44"/>
        <v>45.08</v>
      </c>
      <c r="P222" s="66">
        <f t="shared" si="51"/>
        <v>50.08</v>
      </c>
      <c r="Q222" s="69">
        <v>2.92659</v>
      </c>
      <c r="R222" s="66">
        <f t="shared" si="45"/>
        <v>0.73164750000000001</v>
      </c>
      <c r="S222" s="69">
        <v>0.5</v>
      </c>
      <c r="T222" s="70">
        <f t="shared" si="46"/>
        <v>51.191257210033193</v>
      </c>
      <c r="U222" s="70">
        <f t="shared" si="47"/>
        <v>355.42232160501658</v>
      </c>
      <c r="V222" s="70">
        <f t="shared" si="48"/>
        <v>2.1329690504180501E-2</v>
      </c>
      <c r="W222" s="72">
        <f t="shared" si="50"/>
        <v>2.1329690504180501E-2</v>
      </c>
    </row>
    <row r="223" spans="1:23" x14ac:dyDescent="0.2">
      <c r="A223" s="49" t="s">
        <v>82</v>
      </c>
      <c r="B223" s="4" t="s">
        <v>39</v>
      </c>
      <c r="C223" s="3">
        <v>1</v>
      </c>
      <c r="D223" s="3">
        <v>2</v>
      </c>
      <c r="E223" s="5">
        <f t="shared" si="49"/>
        <v>5.08</v>
      </c>
      <c r="F223" s="31">
        <v>0.06</v>
      </c>
      <c r="G223" s="30">
        <v>33.75</v>
      </c>
      <c r="H223" s="5">
        <f t="shared" si="39"/>
        <v>20.268299163899908</v>
      </c>
      <c r="I223" s="6">
        <v>124.87749218553</v>
      </c>
      <c r="J223" s="7">
        <f t="shared" si="40"/>
        <v>8.7797568479883701</v>
      </c>
      <c r="K223" s="7">
        <f t="shared" si="41"/>
        <v>4.3226277658454004E-4</v>
      </c>
      <c r="L223" s="7">
        <f t="shared" si="42"/>
        <v>103.31274531643363</v>
      </c>
      <c r="M223" s="7">
        <f t="shared" si="43"/>
        <v>103.31317757921022</v>
      </c>
      <c r="N223" s="68">
        <v>10</v>
      </c>
      <c r="O223" s="71">
        <f t="shared" si="44"/>
        <v>45.08</v>
      </c>
      <c r="P223" s="66">
        <f t="shared" si="51"/>
        <v>47.54</v>
      </c>
      <c r="Q223" s="6">
        <v>2.92659</v>
      </c>
      <c r="R223" s="5">
        <f t="shared" si="45"/>
        <v>0.73164750000000001</v>
      </c>
      <c r="S223" s="6">
        <v>0.5</v>
      </c>
      <c r="T223" s="7">
        <f t="shared" si="46"/>
        <v>51.191257210033193</v>
      </c>
      <c r="U223" s="7">
        <f t="shared" si="47"/>
        <v>355.42232160501658</v>
      </c>
      <c r="V223" s="7">
        <f t="shared" si="48"/>
        <v>2.1329690504180501E-2</v>
      </c>
      <c r="W223" s="20">
        <f t="shared" si="50"/>
        <v>2.1329690504180501E-2</v>
      </c>
    </row>
    <row r="224" spans="1:23" x14ac:dyDescent="0.2">
      <c r="A224" s="49" t="s">
        <v>83</v>
      </c>
      <c r="B224" s="4" t="s">
        <v>39</v>
      </c>
      <c r="C224" s="3">
        <v>1</v>
      </c>
      <c r="D224" s="3">
        <v>2</v>
      </c>
      <c r="E224" s="5">
        <f t="shared" si="49"/>
        <v>5.08</v>
      </c>
      <c r="F224" s="31">
        <v>0.06</v>
      </c>
      <c r="G224" s="30">
        <v>33.75</v>
      </c>
      <c r="H224" s="5">
        <f t="shared" si="39"/>
        <v>20.268299163899908</v>
      </c>
      <c r="I224" s="6">
        <v>152.43466235423</v>
      </c>
      <c r="J224" s="7">
        <f t="shared" si="40"/>
        <v>10.717217708752354</v>
      </c>
      <c r="K224" s="7">
        <f t="shared" si="41"/>
        <v>4.3226277658454004E-4</v>
      </c>
      <c r="L224" s="7">
        <f t="shared" si="42"/>
        <v>126.11114439903804</v>
      </c>
      <c r="M224" s="7">
        <f t="shared" si="43"/>
        <v>126.11157666181462</v>
      </c>
      <c r="N224" s="68">
        <v>10</v>
      </c>
      <c r="O224" s="71">
        <f t="shared" si="44"/>
        <v>45.08</v>
      </c>
      <c r="P224" s="66">
        <f t="shared" si="51"/>
        <v>47.54</v>
      </c>
      <c r="Q224" s="6">
        <v>2.92659</v>
      </c>
      <c r="R224" s="5">
        <f t="shared" si="45"/>
        <v>0.73164750000000001</v>
      </c>
      <c r="S224" s="6">
        <v>0.5</v>
      </c>
      <c r="T224" s="7">
        <f t="shared" si="46"/>
        <v>51.191257210033193</v>
      </c>
      <c r="U224" s="7">
        <f t="shared" si="47"/>
        <v>355.42232160501658</v>
      </c>
      <c r="V224" s="7">
        <f t="shared" si="48"/>
        <v>2.1329690504180501E-2</v>
      </c>
      <c r="W224" s="20">
        <f t="shared" si="50"/>
        <v>2.1329690504180501E-2</v>
      </c>
    </row>
    <row r="225" spans="1:23" x14ac:dyDescent="0.2">
      <c r="A225" s="49" t="s">
        <v>84</v>
      </c>
      <c r="B225" s="4" t="s">
        <v>39</v>
      </c>
      <c r="C225" s="3">
        <v>1</v>
      </c>
      <c r="D225" s="3">
        <v>2</v>
      </c>
      <c r="E225" s="5">
        <f t="shared" si="49"/>
        <v>5.08</v>
      </c>
      <c r="F225" s="31">
        <v>0.06</v>
      </c>
      <c r="G225" s="30">
        <v>11.25</v>
      </c>
      <c r="H225" s="5">
        <f t="shared" si="39"/>
        <v>20.268299163899908</v>
      </c>
      <c r="I225" s="6">
        <v>152.43466235423</v>
      </c>
      <c r="J225" s="7">
        <f t="shared" si="40"/>
        <v>10.717217708752354</v>
      </c>
      <c r="K225" s="7">
        <f t="shared" si="41"/>
        <v>1.4595727763677907E-4</v>
      </c>
      <c r="L225" s="7">
        <f t="shared" si="42"/>
        <v>42.582522283276923</v>
      </c>
      <c r="M225" s="7">
        <f t="shared" si="43"/>
        <v>42.582668240554561</v>
      </c>
      <c r="N225" s="68">
        <v>10</v>
      </c>
      <c r="O225" s="71">
        <f t="shared" si="44"/>
        <v>45.08</v>
      </c>
      <c r="P225" s="66">
        <f t="shared" si="51"/>
        <v>47.54</v>
      </c>
      <c r="Q225" s="6">
        <v>2.92659</v>
      </c>
      <c r="R225" s="5">
        <f t="shared" si="45"/>
        <v>0.73164750000000001</v>
      </c>
      <c r="S225" s="6">
        <v>0.5</v>
      </c>
      <c r="T225" s="7">
        <f t="shared" si="46"/>
        <v>51.191257210033193</v>
      </c>
      <c r="U225" s="7">
        <f t="shared" si="47"/>
        <v>355.42232160501658</v>
      </c>
      <c r="V225" s="7">
        <f t="shared" si="48"/>
        <v>2.1329690504180501E-2</v>
      </c>
      <c r="W225" s="20">
        <f t="shared" si="50"/>
        <v>2.1329690504180501E-2</v>
      </c>
    </row>
    <row r="226" spans="1:23" x14ac:dyDescent="0.2">
      <c r="A226" s="49" t="s">
        <v>85</v>
      </c>
      <c r="B226" s="4" t="s">
        <v>39</v>
      </c>
      <c r="C226" s="3">
        <v>1</v>
      </c>
      <c r="D226" s="3">
        <v>2</v>
      </c>
      <c r="E226" s="5">
        <f t="shared" si="49"/>
        <v>5.08</v>
      </c>
      <c r="F226" s="31">
        <v>0.06</v>
      </c>
      <c r="G226" s="30">
        <v>22.5</v>
      </c>
      <c r="H226" s="5">
        <f t="shared" si="39"/>
        <v>20.268299163899908</v>
      </c>
      <c r="I226" s="6">
        <v>142.42705845086002</v>
      </c>
      <c r="J226" s="7">
        <f t="shared" si="40"/>
        <v>10.013613501422277</v>
      </c>
      <c r="K226" s="7">
        <f t="shared" si="41"/>
        <v>2.9050890690155183E-4</v>
      </c>
      <c r="L226" s="7">
        <f t="shared" si="42"/>
        <v>79.190639838448632</v>
      </c>
      <c r="M226" s="7">
        <f t="shared" si="43"/>
        <v>79.190930347355533</v>
      </c>
      <c r="N226" s="68">
        <v>10</v>
      </c>
      <c r="O226" s="71">
        <f t="shared" si="44"/>
        <v>45.08</v>
      </c>
      <c r="P226" s="66">
        <f t="shared" si="51"/>
        <v>47.54</v>
      </c>
      <c r="Q226" s="6">
        <v>2.92659</v>
      </c>
      <c r="R226" s="5">
        <f t="shared" si="45"/>
        <v>0.73164750000000001</v>
      </c>
      <c r="S226" s="6">
        <v>0.5</v>
      </c>
      <c r="T226" s="7">
        <f t="shared" si="46"/>
        <v>51.191257210033193</v>
      </c>
      <c r="U226" s="7">
        <f t="shared" si="47"/>
        <v>355.42232160501658</v>
      </c>
      <c r="V226" s="7">
        <f t="shared" si="48"/>
        <v>2.1329690504180501E-2</v>
      </c>
      <c r="W226" s="20">
        <f t="shared" si="50"/>
        <v>2.1329690504180501E-2</v>
      </c>
    </row>
    <row r="227" spans="1:23" x14ac:dyDescent="0.2">
      <c r="A227" s="48" t="s">
        <v>86</v>
      </c>
      <c r="B227" s="4" t="s">
        <v>39</v>
      </c>
      <c r="C227" s="3">
        <v>1</v>
      </c>
      <c r="D227" s="3">
        <v>2</v>
      </c>
      <c r="E227" s="5">
        <f t="shared" si="49"/>
        <v>5.08</v>
      </c>
      <c r="F227" s="31">
        <v>0.06</v>
      </c>
      <c r="G227" s="30">
        <v>11.25</v>
      </c>
      <c r="H227" s="5">
        <f t="shared" ref="H227:H290" si="52">IF(E227&lt;&gt;"",PI()*(E227^2)/4,"")</f>
        <v>20.268299163899908</v>
      </c>
      <c r="I227" s="6">
        <v>146.05300189411003</v>
      </c>
      <c r="J227" s="7">
        <f t="shared" ref="J227:J290" si="53">IF(I227&lt;&gt;"",I227*0.07030696,"")</f>
        <v>10.268542562049118</v>
      </c>
      <c r="K227" s="7">
        <f t="shared" ref="K227:K290" si="54">IF(AND(H227&lt;&gt;"",F227&lt;&gt;"",G227&lt;&gt;""),(2*(F227^2*100)*H227*SIN((PI()*G227/180)/2))/(9.8*1000),"")</f>
        <v>1.4595727763677907E-4</v>
      </c>
      <c r="L227" s="7">
        <f t="shared" ref="L227:L290" si="55">IF(AND(H227&lt;&gt;"",I227&lt;&gt;"",G227&lt;&gt;""),2*H227*J227*SIN((PI()*G227/180)/2),"")</f>
        <v>40.799809647250122</v>
      </c>
      <c r="M227" s="7">
        <f t="shared" ref="M227:M290" si="56">IF(AND(K227&lt;&gt;"",L227&lt;&gt;""),K227+L227,"")</f>
        <v>40.79995560452776</v>
      </c>
      <c r="N227" s="68">
        <v>10</v>
      </c>
      <c r="O227" s="71">
        <f t="shared" ref="O227:O290" si="57">IF(E227&lt;&gt;"",E227+40,"")</f>
        <v>45.08</v>
      </c>
      <c r="P227" s="66">
        <f t="shared" si="51"/>
        <v>47.54</v>
      </c>
      <c r="Q227" s="6">
        <v>2.92659</v>
      </c>
      <c r="R227" s="5">
        <f t="shared" ref="R227:R290" si="58">IF(Q227&lt;&gt;"",Q227/4,"")</f>
        <v>0.73164750000000001</v>
      </c>
      <c r="S227" s="6">
        <v>0.5</v>
      </c>
      <c r="T227" s="7">
        <f t="shared" ref="T227:T290" si="59">IF(AND(N227&lt;&gt;"",O227&lt;&gt;"",E227&lt;&gt;""),(N227*O227*(E227/2+45)-(PI()*E227^2/8)*N227)*0.0024,"")</f>
        <v>51.191257210033193</v>
      </c>
      <c r="U227" s="7">
        <f t="shared" ref="U227:U290" si="60">IF(AND(S227&lt;&gt;"",T227&lt;&gt;"",N227&lt;&gt;"",O227&lt;&gt;"",R227&lt;&gt;""),IF(S227*T227+N227*O227*R227&lt;M227,"Aumente L",S227*T227+N227*O227*R227),"")</f>
        <v>355.42232160501658</v>
      </c>
      <c r="V227" s="7">
        <f t="shared" ref="V227:V290" si="61">IF(AND(N227&lt;&gt;"",O227&lt;&gt;"",E227&lt;&gt;""),(N227*O227*(E227/2+45)-(PI()*E227^2/8)*N227)/1000000,"")</f>
        <v>2.1329690504180501E-2</v>
      </c>
      <c r="W227" s="20">
        <f t="shared" si="50"/>
        <v>2.1329690504180501E-2</v>
      </c>
    </row>
    <row r="228" spans="1:23" x14ac:dyDescent="0.2">
      <c r="A228" s="49" t="s">
        <v>87</v>
      </c>
      <c r="B228" s="4" t="s">
        <v>39</v>
      </c>
      <c r="C228" s="3">
        <v>1</v>
      </c>
      <c r="D228" s="3">
        <v>2</v>
      </c>
      <c r="E228" s="5">
        <f t="shared" si="49"/>
        <v>5.08</v>
      </c>
      <c r="F228" s="31">
        <v>0.06</v>
      </c>
      <c r="G228" s="30">
        <v>11.25</v>
      </c>
      <c r="H228" s="5">
        <f t="shared" si="52"/>
        <v>20.268299163899908</v>
      </c>
      <c r="I228" s="6">
        <v>157.07586996159</v>
      </c>
      <c r="J228" s="7">
        <f t="shared" si="53"/>
        <v>11.04352690635471</v>
      </c>
      <c r="K228" s="7">
        <f t="shared" si="54"/>
        <v>1.4595727763677907E-4</v>
      </c>
      <c r="L228" s="7">
        <f t="shared" si="55"/>
        <v>43.879040564023704</v>
      </c>
      <c r="M228" s="7">
        <f t="shared" si="56"/>
        <v>43.879186521301342</v>
      </c>
      <c r="N228" s="68">
        <v>10</v>
      </c>
      <c r="O228" s="71">
        <f t="shared" si="57"/>
        <v>45.08</v>
      </c>
      <c r="P228" s="66">
        <f t="shared" si="51"/>
        <v>47.54</v>
      </c>
      <c r="Q228" s="6">
        <v>2.92659</v>
      </c>
      <c r="R228" s="5">
        <f t="shared" si="58"/>
        <v>0.73164750000000001</v>
      </c>
      <c r="S228" s="6">
        <v>0.5</v>
      </c>
      <c r="T228" s="7">
        <f t="shared" si="59"/>
        <v>51.191257210033193</v>
      </c>
      <c r="U228" s="7">
        <f t="shared" si="60"/>
        <v>355.42232160501658</v>
      </c>
      <c r="V228" s="7">
        <f t="shared" si="61"/>
        <v>2.1329690504180501E-2</v>
      </c>
      <c r="W228" s="20">
        <f t="shared" si="50"/>
        <v>2.1329690504180501E-2</v>
      </c>
    </row>
    <row r="229" spans="1:23" x14ac:dyDescent="0.2">
      <c r="A229" s="49" t="s">
        <v>88</v>
      </c>
      <c r="B229" s="4" t="s">
        <v>39</v>
      </c>
      <c r="C229" s="3">
        <v>1</v>
      </c>
      <c r="D229" s="3">
        <v>2</v>
      </c>
      <c r="E229" s="5">
        <f t="shared" si="49"/>
        <v>5.08</v>
      </c>
      <c r="F229" s="31">
        <v>0.06</v>
      </c>
      <c r="G229" s="30">
        <v>22.5</v>
      </c>
      <c r="H229" s="5">
        <f t="shared" si="52"/>
        <v>20.268299163899908</v>
      </c>
      <c r="I229" s="6">
        <v>151.56443592784998</v>
      </c>
      <c r="J229" s="7">
        <f t="shared" si="53"/>
        <v>10.656034734201912</v>
      </c>
      <c r="K229" s="7">
        <f t="shared" si="54"/>
        <v>2.9050890690155183E-4</v>
      </c>
      <c r="L229" s="7">
        <f t="shared" si="55"/>
        <v>84.27109840242241</v>
      </c>
      <c r="M229" s="7">
        <f t="shared" si="56"/>
        <v>84.271388911329311</v>
      </c>
      <c r="N229" s="68">
        <v>10</v>
      </c>
      <c r="O229" s="71">
        <f t="shared" si="57"/>
        <v>45.08</v>
      </c>
      <c r="P229" s="66">
        <f t="shared" si="51"/>
        <v>47.54</v>
      </c>
      <c r="Q229" s="6">
        <v>2.92659</v>
      </c>
      <c r="R229" s="5">
        <f t="shared" si="58"/>
        <v>0.73164750000000001</v>
      </c>
      <c r="S229" s="6">
        <v>0.5</v>
      </c>
      <c r="T229" s="7">
        <f t="shared" si="59"/>
        <v>51.191257210033193</v>
      </c>
      <c r="U229" s="7">
        <f t="shared" si="60"/>
        <v>355.42232160501658</v>
      </c>
      <c r="V229" s="7">
        <f t="shared" si="61"/>
        <v>2.1329690504180501E-2</v>
      </c>
      <c r="W229" s="20">
        <f t="shared" si="50"/>
        <v>2.1329690504180501E-2</v>
      </c>
    </row>
    <row r="230" spans="1:23" x14ac:dyDescent="0.2">
      <c r="A230" s="49" t="s">
        <v>89</v>
      </c>
      <c r="B230" s="4" t="s">
        <v>39</v>
      </c>
      <c r="C230" s="3">
        <v>1</v>
      </c>
      <c r="D230" s="3">
        <v>2</v>
      </c>
      <c r="E230" s="5">
        <f t="shared" si="49"/>
        <v>5.08</v>
      </c>
      <c r="F230" s="31">
        <v>0.06</v>
      </c>
      <c r="G230" s="30">
        <v>11.25</v>
      </c>
      <c r="H230" s="5">
        <f t="shared" si="52"/>
        <v>20.268299163899908</v>
      </c>
      <c r="I230" s="6">
        <v>163.45753042171</v>
      </c>
      <c r="J230" s="7">
        <f t="shared" si="53"/>
        <v>11.492202053057948</v>
      </c>
      <c r="K230" s="7">
        <f t="shared" si="54"/>
        <v>1.4595727763677907E-4</v>
      </c>
      <c r="L230" s="7">
        <f t="shared" si="55"/>
        <v>45.661753200050519</v>
      </c>
      <c r="M230" s="7">
        <f t="shared" si="56"/>
        <v>45.661899157328158</v>
      </c>
      <c r="N230" s="68">
        <v>10</v>
      </c>
      <c r="O230" s="71">
        <f t="shared" si="57"/>
        <v>45.08</v>
      </c>
      <c r="P230" s="66">
        <f t="shared" si="51"/>
        <v>47.54</v>
      </c>
      <c r="Q230" s="6">
        <v>2.92659</v>
      </c>
      <c r="R230" s="5">
        <f t="shared" si="58"/>
        <v>0.73164750000000001</v>
      </c>
      <c r="S230" s="6">
        <v>0.5</v>
      </c>
      <c r="T230" s="7">
        <f t="shared" si="59"/>
        <v>51.191257210033193</v>
      </c>
      <c r="U230" s="7">
        <f t="shared" si="60"/>
        <v>355.42232160501658</v>
      </c>
      <c r="V230" s="7">
        <f t="shared" si="61"/>
        <v>2.1329690504180501E-2</v>
      </c>
      <c r="W230" s="20">
        <f t="shared" si="50"/>
        <v>2.1329690504180501E-2</v>
      </c>
    </row>
    <row r="231" spans="1:23" x14ac:dyDescent="0.2">
      <c r="A231" s="49" t="s">
        <v>90</v>
      </c>
      <c r="B231" s="4" t="s">
        <v>39</v>
      </c>
      <c r="C231" s="3">
        <v>1</v>
      </c>
      <c r="D231" s="3">
        <v>2</v>
      </c>
      <c r="E231" s="5">
        <f t="shared" si="49"/>
        <v>5.08</v>
      </c>
      <c r="F231" s="31">
        <v>0.06</v>
      </c>
      <c r="G231" s="30">
        <v>22.5</v>
      </c>
      <c r="H231" s="5">
        <f t="shared" si="52"/>
        <v>20.268299163899908</v>
      </c>
      <c r="I231" s="6">
        <v>183.03762501526001</v>
      </c>
      <c r="J231" s="7">
        <f t="shared" si="53"/>
        <v>12.868818980442885</v>
      </c>
      <c r="K231" s="7">
        <f t="shared" si="54"/>
        <v>2.9050890690155183E-4</v>
      </c>
      <c r="L231" s="7">
        <f t="shared" si="55"/>
        <v>101.77045567833217</v>
      </c>
      <c r="M231" s="7">
        <f t="shared" si="56"/>
        <v>101.77074618723907</v>
      </c>
      <c r="N231" s="68">
        <v>10</v>
      </c>
      <c r="O231" s="71">
        <f t="shared" si="57"/>
        <v>45.08</v>
      </c>
      <c r="P231" s="66">
        <f t="shared" si="51"/>
        <v>47.54</v>
      </c>
      <c r="Q231" s="6">
        <v>2.92659</v>
      </c>
      <c r="R231" s="5">
        <f t="shared" si="58"/>
        <v>0.73164750000000001</v>
      </c>
      <c r="S231" s="6">
        <v>0.5</v>
      </c>
      <c r="T231" s="7">
        <f t="shared" si="59"/>
        <v>51.191257210033193</v>
      </c>
      <c r="U231" s="7">
        <f t="shared" si="60"/>
        <v>355.42232160501658</v>
      </c>
      <c r="V231" s="7">
        <f t="shared" si="61"/>
        <v>2.1329690504180501E-2</v>
      </c>
      <c r="W231" s="20">
        <f t="shared" si="50"/>
        <v>2.1329690504180501E-2</v>
      </c>
    </row>
    <row r="232" spans="1:23" x14ac:dyDescent="0.2">
      <c r="A232" s="49" t="s">
        <v>91</v>
      </c>
      <c r="B232" s="4" t="s">
        <v>39</v>
      </c>
      <c r="C232" s="3">
        <v>1</v>
      </c>
      <c r="D232" s="3">
        <v>2</v>
      </c>
      <c r="E232" s="5">
        <f t="shared" si="49"/>
        <v>5.08</v>
      </c>
      <c r="F232" s="31">
        <v>0.06</v>
      </c>
      <c r="G232" s="30">
        <v>11.25</v>
      </c>
      <c r="H232" s="5">
        <f t="shared" si="52"/>
        <v>20.268299163899908</v>
      </c>
      <c r="I232" s="6">
        <v>194.64064403366001</v>
      </c>
      <c r="J232" s="7">
        <f t="shared" si="53"/>
        <v>13.684591974448773</v>
      </c>
      <c r="K232" s="7">
        <f t="shared" si="54"/>
        <v>1.4595727763677907E-4</v>
      </c>
      <c r="L232" s="7">
        <f t="shared" si="55"/>
        <v>54.372735398817923</v>
      </c>
      <c r="M232" s="7">
        <f t="shared" si="56"/>
        <v>54.372881356095562</v>
      </c>
      <c r="N232" s="68">
        <v>10</v>
      </c>
      <c r="O232" s="71">
        <f t="shared" si="57"/>
        <v>45.08</v>
      </c>
      <c r="P232" s="66">
        <f t="shared" si="51"/>
        <v>47.54</v>
      </c>
      <c r="Q232" s="6">
        <v>2.92659</v>
      </c>
      <c r="R232" s="5">
        <f t="shared" si="58"/>
        <v>0.73164750000000001</v>
      </c>
      <c r="S232" s="6">
        <v>0.5</v>
      </c>
      <c r="T232" s="7">
        <f t="shared" si="59"/>
        <v>51.191257210033193</v>
      </c>
      <c r="U232" s="7">
        <f t="shared" si="60"/>
        <v>355.42232160501658</v>
      </c>
      <c r="V232" s="7">
        <f t="shared" si="61"/>
        <v>2.1329690504180501E-2</v>
      </c>
      <c r="W232" s="20">
        <f t="shared" si="50"/>
        <v>2.1329690504180501E-2</v>
      </c>
    </row>
    <row r="233" spans="1:23" s="63" customFormat="1" x14ac:dyDescent="0.2">
      <c r="A233" s="50" t="s">
        <v>81</v>
      </c>
      <c r="B233" s="64" t="s">
        <v>39</v>
      </c>
      <c r="C233" s="65">
        <v>1</v>
      </c>
      <c r="D233" s="65">
        <v>2</v>
      </c>
      <c r="E233" s="66">
        <f t="shared" si="49"/>
        <v>5.08</v>
      </c>
      <c r="F233" s="67">
        <v>0.53</v>
      </c>
      <c r="G233" s="68">
        <v>56.25</v>
      </c>
      <c r="H233" s="66">
        <f t="shared" si="52"/>
        <v>20.268299163899908</v>
      </c>
      <c r="I233" s="69">
        <v>105.44243532970999</v>
      </c>
      <c r="J233" s="70">
        <f t="shared" si="53"/>
        <v>7.4133370830285079</v>
      </c>
      <c r="K233" s="70">
        <f t="shared" si="54"/>
        <v>5.4772118232721059E-2</v>
      </c>
      <c r="L233" s="70">
        <f t="shared" si="55"/>
        <v>141.66012520699172</v>
      </c>
      <c r="M233" s="70">
        <f t="shared" si="56"/>
        <v>141.71489732522446</v>
      </c>
      <c r="N233" s="68">
        <v>10</v>
      </c>
      <c r="O233" s="71">
        <f t="shared" si="57"/>
        <v>45.08</v>
      </c>
      <c r="P233" s="66">
        <f t="shared" si="51"/>
        <v>47.54</v>
      </c>
      <c r="Q233" s="69">
        <v>2.92659</v>
      </c>
      <c r="R233" s="66">
        <f t="shared" si="58"/>
        <v>0.73164750000000001</v>
      </c>
      <c r="S233" s="69">
        <v>0.5</v>
      </c>
      <c r="T233" s="70">
        <f t="shared" si="59"/>
        <v>51.191257210033193</v>
      </c>
      <c r="U233" s="70">
        <f t="shared" si="60"/>
        <v>355.42232160501658</v>
      </c>
      <c r="V233" s="70">
        <f t="shared" si="61"/>
        <v>2.1329690504180501E-2</v>
      </c>
      <c r="W233" s="72">
        <f t="shared" si="50"/>
        <v>2.1329690504180501E-2</v>
      </c>
    </row>
    <row r="234" spans="1:23" s="63" customFormat="1" x14ac:dyDescent="0.2">
      <c r="A234" s="51" t="s">
        <v>81</v>
      </c>
      <c r="B234" s="64" t="s">
        <v>39</v>
      </c>
      <c r="C234" s="65">
        <v>1</v>
      </c>
      <c r="D234" s="65">
        <v>4</v>
      </c>
      <c r="E234" s="66">
        <f t="shared" si="49"/>
        <v>10.16</v>
      </c>
      <c r="F234" s="67">
        <v>0.4</v>
      </c>
      <c r="G234" s="68">
        <v>33.75</v>
      </c>
      <c r="H234" s="66">
        <f t="shared" si="52"/>
        <v>81.073196655599631</v>
      </c>
      <c r="I234" s="69">
        <v>72.518868865000002</v>
      </c>
      <c r="J234" s="70">
        <f t="shared" si="53"/>
        <v>5.0985812125368009</v>
      </c>
      <c r="K234" s="70">
        <f t="shared" si="54"/>
        <v>7.6846715837251584E-2</v>
      </c>
      <c r="L234" s="70">
        <f t="shared" si="55"/>
        <v>239.98314823794112</v>
      </c>
      <c r="M234" s="70">
        <f t="shared" si="56"/>
        <v>240.05999495377839</v>
      </c>
      <c r="N234" s="68">
        <v>10</v>
      </c>
      <c r="O234" s="71">
        <f t="shared" si="57"/>
        <v>50.16</v>
      </c>
      <c r="P234" s="66">
        <f t="shared" si="51"/>
        <v>47.54</v>
      </c>
      <c r="Q234" s="69">
        <v>2.92659</v>
      </c>
      <c r="R234" s="66">
        <f t="shared" si="58"/>
        <v>0.73164750000000001</v>
      </c>
      <c r="S234" s="69">
        <v>0.5</v>
      </c>
      <c r="T234" s="70">
        <f t="shared" si="59"/>
        <v>59.315428840132789</v>
      </c>
      <c r="U234" s="70">
        <f t="shared" si="60"/>
        <v>396.65210042006635</v>
      </c>
      <c r="V234" s="70">
        <f t="shared" si="61"/>
        <v>2.4714762016721997E-2</v>
      </c>
      <c r="W234" s="72">
        <f t="shared" si="50"/>
        <v>2.4714762016721997E-2</v>
      </c>
    </row>
    <row r="235" spans="1:23" x14ac:dyDescent="0.2">
      <c r="A235" s="49" t="s">
        <v>82</v>
      </c>
      <c r="B235" s="4" t="s">
        <v>39</v>
      </c>
      <c r="C235" s="3">
        <v>1</v>
      </c>
      <c r="D235" s="3">
        <v>4</v>
      </c>
      <c r="E235" s="5">
        <f t="shared" si="49"/>
        <v>10.16</v>
      </c>
      <c r="F235" s="31">
        <v>0.4</v>
      </c>
      <c r="G235" s="30">
        <v>22.5</v>
      </c>
      <c r="H235" s="5">
        <f t="shared" si="52"/>
        <v>81.073196655599631</v>
      </c>
      <c r="I235" s="6">
        <v>41.480792990780003</v>
      </c>
      <c r="J235" s="7">
        <f t="shared" si="53"/>
        <v>2.91638845357105</v>
      </c>
      <c r="K235" s="7">
        <f t="shared" si="54"/>
        <v>5.1646027893609225E-2</v>
      </c>
      <c r="L235" s="7">
        <f t="shared" si="55"/>
        <v>92.25467614580981</v>
      </c>
      <c r="M235" s="7">
        <f t="shared" si="56"/>
        <v>92.306322173703421</v>
      </c>
      <c r="N235" s="68">
        <v>10</v>
      </c>
      <c r="O235" s="71">
        <f t="shared" si="57"/>
        <v>50.16</v>
      </c>
      <c r="P235" s="66">
        <f t="shared" si="51"/>
        <v>50.08</v>
      </c>
      <c r="Q235" s="6">
        <v>2.92659</v>
      </c>
      <c r="R235" s="5">
        <f t="shared" si="58"/>
        <v>0.73164750000000001</v>
      </c>
      <c r="S235" s="6">
        <v>0.5</v>
      </c>
      <c r="T235" s="7">
        <f t="shared" si="59"/>
        <v>59.315428840132789</v>
      </c>
      <c r="U235" s="7">
        <f t="shared" si="60"/>
        <v>396.65210042006635</v>
      </c>
      <c r="V235" s="7">
        <f t="shared" si="61"/>
        <v>2.4714762016721997E-2</v>
      </c>
      <c r="W235" s="20">
        <f t="shared" si="50"/>
        <v>2.4714762016721997E-2</v>
      </c>
    </row>
    <row r="236" spans="1:23" x14ac:dyDescent="0.2">
      <c r="A236" s="49" t="s">
        <v>83</v>
      </c>
      <c r="B236" s="4" t="s">
        <v>39</v>
      </c>
      <c r="C236" s="3">
        <v>1</v>
      </c>
      <c r="D236" s="3">
        <v>4</v>
      </c>
      <c r="E236" s="5">
        <f t="shared" si="49"/>
        <v>10.16</v>
      </c>
      <c r="F236" s="31">
        <v>0.4</v>
      </c>
      <c r="G236" s="30">
        <v>45</v>
      </c>
      <c r="H236" s="5">
        <f t="shared" si="52"/>
        <v>81.073196655599631</v>
      </c>
      <c r="I236" s="6">
        <v>33.06860420244</v>
      </c>
      <c r="J236" s="7">
        <f t="shared" si="53"/>
        <v>2.3249530329167811</v>
      </c>
      <c r="K236" s="7">
        <f t="shared" si="54"/>
        <v>0.10130732789869319</v>
      </c>
      <c r="L236" s="7">
        <f t="shared" si="55"/>
        <v>144.26505229354143</v>
      </c>
      <c r="M236" s="7">
        <f t="shared" si="56"/>
        <v>144.36635962144013</v>
      </c>
      <c r="N236" s="68">
        <v>10</v>
      </c>
      <c r="O236" s="71">
        <f t="shared" si="57"/>
        <v>50.16</v>
      </c>
      <c r="P236" s="66">
        <f t="shared" si="51"/>
        <v>50.08</v>
      </c>
      <c r="Q236" s="6">
        <v>2.92659</v>
      </c>
      <c r="R236" s="5">
        <f t="shared" si="58"/>
        <v>0.73164750000000001</v>
      </c>
      <c r="S236" s="6">
        <v>0.5</v>
      </c>
      <c r="T236" s="7">
        <f t="shared" si="59"/>
        <v>59.315428840132789</v>
      </c>
      <c r="U236" s="7">
        <f t="shared" si="60"/>
        <v>396.65210042006635</v>
      </c>
      <c r="V236" s="7">
        <f t="shared" si="61"/>
        <v>2.4714762016721997E-2</v>
      </c>
      <c r="W236" s="20">
        <f t="shared" si="50"/>
        <v>2.4714762016721997E-2</v>
      </c>
    </row>
    <row r="237" spans="1:23" x14ac:dyDescent="0.2">
      <c r="A237" s="49" t="s">
        <v>84</v>
      </c>
      <c r="B237" s="4" t="s">
        <v>39</v>
      </c>
      <c r="C237" s="3">
        <v>1</v>
      </c>
      <c r="D237" s="3">
        <v>4</v>
      </c>
      <c r="E237" s="5">
        <f t="shared" si="49"/>
        <v>10.16</v>
      </c>
      <c r="F237" s="31">
        <v>0.4</v>
      </c>
      <c r="G237" s="30">
        <v>67.5</v>
      </c>
      <c r="H237" s="5">
        <f t="shared" si="52"/>
        <v>81.073196655599631</v>
      </c>
      <c r="I237" s="6">
        <v>36.259434432500001</v>
      </c>
      <c r="J237" s="7">
        <f t="shared" si="53"/>
        <v>2.5492906062684004</v>
      </c>
      <c r="K237" s="7">
        <f t="shared" si="54"/>
        <v>0.14707544410643439</v>
      </c>
      <c r="L237" s="7">
        <f t="shared" si="55"/>
        <v>229.64955444488785</v>
      </c>
      <c r="M237" s="7">
        <f t="shared" si="56"/>
        <v>229.79662988899429</v>
      </c>
      <c r="N237" s="68">
        <v>10</v>
      </c>
      <c r="O237" s="71">
        <f t="shared" si="57"/>
        <v>50.16</v>
      </c>
      <c r="P237" s="66">
        <f t="shared" si="51"/>
        <v>50.08</v>
      </c>
      <c r="Q237" s="6">
        <v>2.92659</v>
      </c>
      <c r="R237" s="5">
        <f t="shared" si="58"/>
        <v>0.73164750000000001</v>
      </c>
      <c r="S237" s="6">
        <v>0.5</v>
      </c>
      <c r="T237" s="7">
        <f t="shared" si="59"/>
        <v>59.315428840132789</v>
      </c>
      <c r="U237" s="7">
        <f t="shared" si="60"/>
        <v>396.65210042006635</v>
      </c>
      <c r="V237" s="7">
        <f t="shared" si="61"/>
        <v>2.4714762016721997E-2</v>
      </c>
      <c r="W237" s="20">
        <f t="shared" si="50"/>
        <v>2.4714762016721997E-2</v>
      </c>
    </row>
    <row r="238" spans="1:23" x14ac:dyDescent="0.2">
      <c r="A238" s="49" t="s">
        <v>85</v>
      </c>
      <c r="B238" s="4" t="s">
        <v>39</v>
      </c>
      <c r="C238" s="3">
        <v>1</v>
      </c>
      <c r="D238" s="3">
        <v>4</v>
      </c>
      <c r="E238" s="5">
        <f t="shared" si="49"/>
        <v>10.16</v>
      </c>
      <c r="F238" s="31">
        <v>0.4</v>
      </c>
      <c r="G238" s="30">
        <v>22.5</v>
      </c>
      <c r="H238" s="5">
        <f t="shared" si="52"/>
        <v>81.073196655599631</v>
      </c>
      <c r="I238" s="6">
        <v>61.641038535250004</v>
      </c>
      <c r="J238" s="7">
        <f t="shared" si="53"/>
        <v>4.3337940306562803</v>
      </c>
      <c r="K238" s="7">
        <f t="shared" si="54"/>
        <v>5.1646027893609225E-2</v>
      </c>
      <c r="L238" s="7">
        <f t="shared" si="55"/>
        <v>137.09173902786421</v>
      </c>
      <c r="M238" s="7">
        <f t="shared" si="56"/>
        <v>137.14338505575782</v>
      </c>
      <c r="N238" s="68">
        <v>10</v>
      </c>
      <c r="O238" s="71">
        <f t="shared" si="57"/>
        <v>50.16</v>
      </c>
      <c r="P238" s="66">
        <f t="shared" si="51"/>
        <v>50.08</v>
      </c>
      <c r="Q238" s="6">
        <v>2.92659</v>
      </c>
      <c r="R238" s="5">
        <f t="shared" si="58"/>
        <v>0.73164750000000001</v>
      </c>
      <c r="S238" s="6">
        <v>0.5</v>
      </c>
      <c r="T238" s="7">
        <f t="shared" si="59"/>
        <v>59.315428840132789</v>
      </c>
      <c r="U238" s="7">
        <f t="shared" si="60"/>
        <v>396.65210042006635</v>
      </c>
      <c r="V238" s="7">
        <f t="shared" si="61"/>
        <v>2.4714762016721997E-2</v>
      </c>
      <c r="W238" s="20">
        <f t="shared" si="50"/>
        <v>2.4714762016721997E-2</v>
      </c>
    </row>
    <row r="239" spans="1:23" x14ac:dyDescent="0.2">
      <c r="A239" s="49" t="s">
        <v>86</v>
      </c>
      <c r="B239" s="4" t="s">
        <v>39</v>
      </c>
      <c r="C239" s="3">
        <v>1</v>
      </c>
      <c r="D239" s="3">
        <v>4</v>
      </c>
      <c r="E239" s="5">
        <f t="shared" si="49"/>
        <v>10.16</v>
      </c>
      <c r="F239" s="31">
        <v>0.4</v>
      </c>
      <c r="G239" s="30">
        <v>22.5</v>
      </c>
      <c r="H239" s="5">
        <f t="shared" si="52"/>
        <v>81.073196655599631</v>
      </c>
      <c r="I239" s="6">
        <v>41.625830728510003</v>
      </c>
      <c r="J239" s="7">
        <f t="shared" si="53"/>
        <v>2.9265856159961237</v>
      </c>
      <c r="K239" s="7">
        <f t="shared" si="54"/>
        <v>5.1646027893609225E-2</v>
      </c>
      <c r="L239" s="7">
        <f t="shared" si="55"/>
        <v>92.57724494352243</v>
      </c>
      <c r="M239" s="7">
        <f t="shared" si="56"/>
        <v>92.628890971416041</v>
      </c>
      <c r="N239" s="68">
        <v>10</v>
      </c>
      <c r="O239" s="71">
        <f t="shared" si="57"/>
        <v>50.16</v>
      </c>
      <c r="P239" s="66">
        <f t="shared" si="51"/>
        <v>50.08</v>
      </c>
      <c r="Q239" s="6">
        <v>2.92659</v>
      </c>
      <c r="R239" s="5">
        <f t="shared" si="58"/>
        <v>0.73164750000000001</v>
      </c>
      <c r="S239" s="6">
        <v>0.5</v>
      </c>
      <c r="T239" s="7">
        <f t="shared" si="59"/>
        <v>59.315428840132789</v>
      </c>
      <c r="U239" s="7">
        <f t="shared" si="60"/>
        <v>396.65210042006635</v>
      </c>
      <c r="V239" s="7">
        <f t="shared" si="61"/>
        <v>2.4714762016721997E-2</v>
      </c>
      <c r="W239" s="20">
        <f t="shared" si="50"/>
        <v>2.4714762016721997E-2</v>
      </c>
    </row>
    <row r="240" spans="1:23" x14ac:dyDescent="0.2">
      <c r="A240" s="49" t="s">
        <v>87</v>
      </c>
      <c r="B240" s="4" t="s">
        <v>39</v>
      </c>
      <c r="C240" s="3">
        <v>1</v>
      </c>
      <c r="D240" s="3">
        <v>4</v>
      </c>
      <c r="E240" s="5">
        <f t="shared" si="49"/>
        <v>10.16</v>
      </c>
      <c r="F240" s="31">
        <v>0.4</v>
      </c>
      <c r="G240" s="30">
        <v>22.5</v>
      </c>
      <c r="H240" s="5">
        <f t="shared" si="52"/>
        <v>81.073196655599631</v>
      </c>
      <c r="I240" s="6">
        <v>45.686887384949998</v>
      </c>
      <c r="J240" s="7">
        <f t="shared" si="53"/>
        <v>3.2121061638981843</v>
      </c>
      <c r="K240" s="7">
        <f t="shared" si="54"/>
        <v>5.1646027893609225E-2</v>
      </c>
      <c r="L240" s="7">
        <f t="shared" si="55"/>
        <v>101.60917127947583</v>
      </c>
      <c r="M240" s="7">
        <f t="shared" si="56"/>
        <v>101.66081730736944</v>
      </c>
      <c r="N240" s="68">
        <v>10</v>
      </c>
      <c r="O240" s="71">
        <f t="shared" si="57"/>
        <v>50.16</v>
      </c>
      <c r="P240" s="66">
        <f t="shared" si="51"/>
        <v>50.08</v>
      </c>
      <c r="Q240" s="6">
        <v>2.92659</v>
      </c>
      <c r="R240" s="5">
        <f t="shared" si="58"/>
        <v>0.73164750000000001</v>
      </c>
      <c r="S240" s="6">
        <v>0.5</v>
      </c>
      <c r="T240" s="7">
        <f t="shared" si="59"/>
        <v>59.315428840132789</v>
      </c>
      <c r="U240" s="7">
        <f t="shared" si="60"/>
        <v>396.65210042006635</v>
      </c>
      <c r="V240" s="7">
        <f t="shared" si="61"/>
        <v>2.4714762016721997E-2</v>
      </c>
      <c r="W240" s="20">
        <f t="shared" si="50"/>
        <v>2.4714762016721997E-2</v>
      </c>
    </row>
    <row r="241" spans="1:23" x14ac:dyDescent="0.2">
      <c r="A241" s="48" t="s">
        <v>88</v>
      </c>
      <c r="B241" s="4" t="s">
        <v>39</v>
      </c>
      <c r="C241" s="3">
        <v>1</v>
      </c>
      <c r="D241" s="3">
        <v>4</v>
      </c>
      <c r="E241" s="5">
        <f t="shared" si="49"/>
        <v>10.16</v>
      </c>
      <c r="F241" s="31">
        <v>0.4</v>
      </c>
      <c r="G241" s="30">
        <v>33.75</v>
      </c>
      <c r="H241" s="5">
        <f t="shared" si="52"/>
        <v>81.073196655599631</v>
      </c>
      <c r="I241" s="6">
        <v>50.328094992310007</v>
      </c>
      <c r="J241" s="7">
        <f t="shared" si="53"/>
        <v>3.5384153615005398</v>
      </c>
      <c r="K241" s="7">
        <f t="shared" si="54"/>
        <v>7.6846715837251584E-2</v>
      </c>
      <c r="L241" s="7">
        <f t="shared" si="55"/>
        <v>166.54830487713113</v>
      </c>
      <c r="M241" s="7">
        <f t="shared" si="56"/>
        <v>166.62515159296839</v>
      </c>
      <c r="N241" s="68">
        <v>10</v>
      </c>
      <c r="O241" s="71">
        <f t="shared" si="57"/>
        <v>50.16</v>
      </c>
      <c r="P241" s="66">
        <f t="shared" si="51"/>
        <v>50.08</v>
      </c>
      <c r="Q241" s="6">
        <v>2.92659</v>
      </c>
      <c r="R241" s="5">
        <f t="shared" si="58"/>
        <v>0.73164750000000001</v>
      </c>
      <c r="S241" s="6">
        <v>0.5</v>
      </c>
      <c r="T241" s="7">
        <f t="shared" si="59"/>
        <v>59.315428840132789</v>
      </c>
      <c r="U241" s="7">
        <f t="shared" si="60"/>
        <v>396.65210042006635</v>
      </c>
      <c r="V241" s="7">
        <f t="shared" si="61"/>
        <v>2.4714762016721997E-2</v>
      </c>
      <c r="W241" s="20">
        <f t="shared" si="50"/>
        <v>2.4714762016721997E-2</v>
      </c>
    </row>
    <row r="242" spans="1:23" x14ac:dyDescent="0.2">
      <c r="A242" s="49" t="s">
        <v>89</v>
      </c>
      <c r="B242" s="4" t="s">
        <v>39</v>
      </c>
      <c r="C242" s="3">
        <v>1</v>
      </c>
      <c r="D242" s="3">
        <v>4</v>
      </c>
      <c r="E242" s="5">
        <f t="shared" si="49"/>
        <v>10.16</v>
      </c>
      <c r="F242" s="31">
        <v>0.4</v>
      </c>
      <c r="G242" s="30">
        <v>45</v>
      </c>
      <c r="H242" s="5">
        <f t="shared" si="52"/>
        <v>81.073196655599631</v>
      </c>
      <c r="I242" s="6">
        <v>25.23656636502</v>
      </c>
      <c r="J242" s="7">
        <f t="shared" si="53"/>
        <v>1.7743062619628065</v>
      </c>
      <c r="K242" s="7">
        <f t="shared" si="54"/>
        <v>0.10130732789869319</v>
      </c>
      <c r="L242" s="7">
        <f t="shared" si="55"/>
        <v>110.09701359243951</v>
      </c>
      <c r="M242" s="7">
        <f t="shared" si="56"/>
        <v>110.1983209203382</v>
      </c>
      <c r="N242" s="68">
        <v>10</v>
      </c>
      <c r="O242" s="71">
        <f t="shared" si="57"/>
        <v>50.16</v>
      </c>
      <c r="P242" s="66">
        <f t="shared" si="51"/>
        <v>50.08</v>
      </c>
      <c r="Q242" s="6">
        <v>2.92659</v>
      </c>
      <c r="R242" s="5">
        <f t="shared" si="58"/>
        <v>0.73164750000000001</v>
      </c>
      <c r="S242" s="6">
        <v>0.5</v>
      </c>
      <c r="T242" s="7">
        <f t="shared" si="59"/>
        <v>59.315428840132789</v>
      </c>
      <c r="U242" s="7">
        <f t="shared" si="60"/>
        <v>396.65210042006635</v>
      </c>
      <c r="V242" s="7">
        <f t="shared" si="61"/>
        <v>2.4714762016721997E-2</v>
      </c>
      <c r="W242" s="20">
        <f t="shared" si="50"/>
        <v>2.4714762016721997E-2</v>
      </c>
    </row>
    <row r="243" spans="1:23" x14ac:dyDescent="0.2">
      <c r="A243" s="49" t="s">
        <v>90</v>
      </c>
      <c r="B243" s="4" t="s">
        <v>39</v>
      </c>
      <c r="C243" s="3">
        <v>1</v>
      </c>
      <c r="D243" s="3">
        <v>4</v>
      </c>
      <c r="E243" s="5">
        <f t="shared" si="49"/>
        <v>10.16</v>
      </c>
      <c r="F243" s="31">
        <v>0.4</v>
      </c>
      <c r="G243" s="30">
        <v>22.5</v>
      </c>
      <c r="H243" s="5">
        <f t="shared" si="52"/>
        <v>81.073196655599631</v>
      </c>
      <c r="I243" s="6">
        <v>59.03035925611001</v>
      </c>
      <c r="J243" s="7">
        <f t="shared" si="53"/>
        <v>4.150245107004956</v>
      </c>
      <c r="K243" s="7">
        <f t="shared" si="54"/>
        <v>5.1646027893609225E-2</v>
      </c>
      <c r="L243" s="7">
        <f t="shared" si="55"/>
        <v>131.28550066903705</v>
      </c>
      <c r="M243" s="7">
        <f t="shared" si="56"/>
        <v>131.33714669693066</v>
      </c>
      <c r="N243" s="68">
        <v>10</v>
      </c>
      <c r="O243" s="71">
        <f t="shared" si="57"/>
        <v>50.16</v>
      </c>
      <c r="P243" s="66">
        <f t="shared" si="51"/>
        <v>50.08</v>
      </c>
      <c r="Q243" s="6">
        <v>2.92659</v>
      </c>
      <c r="R243" s="5">
        <f t="shared" si="58"/>
        <v>0.73164750000000001</v>
      </c>
      <c r="S243" s="6">
        <v>0.5</v>
      </c>
      <c r="T243" s="7">
        <f t="shared" si="59"/>
        <v>59.315428840132789</v>
      </c>
      <c r="U243" s="7">
        <f t="shared" si="60"/>
        <v>396.65210042006635</v>
      </c>
      <c r="V243" s="7">
        <f t="shared" si="61"/>
        <v>2.4714762016721997E-2</v>
      </c>
      <c r="W243" s="20">
        <f t="shared" si="50"/>
        <v>2.4714762016721997E-2</v>
      </c>
    </row>
    <row r="244" spans="1:23" x14ac:dyDescent="0.2">
      <c r="A244" s="49" t="s">
        <v>91</v>
      </c>
      <c r="B244" s="4" t="s">
        <v>39</v>
      </c>
      <c r="C244" s="3">
        <v>1</v>
      </c>
      <c r="D244" s="3">
        <v>4</v>
      </c>
      <c r="E244" s="5">
        <f t="shared" si="49"/>
        <v>10.16</v>
      </c>
      <c r="F244" s="31">
        <v>0.4</v>
      </c>
      <c r="G244" s="30">
        <v>22.5</v>
      </c>
      <c r="H244" s="5">
        <f t="shared" si="52"/>
        <v>81.073196655599631</v>
      </c>
      <c r="I244" s="6">
        <v>56.999830927890002</v>
      </c>
      <c r="J244" s="7">
        <f t="shared" si="53"/>
        <v>4.0074848330539252</v>
      </c>
      <c r="K244" s="7">
        <f t="shared" si="54"/>
        <v>5.1646027893609225E-2</v>
      </c>
      <c r="L244" s="7">
        <f t="shared" si="55"/>
        <v>126.76953750106034</v>
      </c>
      <c r="M244" s="7">
        <f t="shared" si="56"/>
        <v>126.82118352895395</v>
      </c>
      <c r="N244" s="68">
        <v>10</v>
      </c>
      <c r="O244" s="71">
        <f t="shared" si="57"/>
        <v>50.16</v>
      </c>
      <c r="P244" s="66">
        <f t="shared" si="51"/>
        <v>50.08</v>
      </c>
      <c r="Q244" s="6">
        <v>2.92659</v>
      </c>
      <c r="R244" s="5">
        <f t="shared" si="58"/>
        <v>0.73164750000000001</v>
      </c>
      <c r="S244" s="6">
        <v>0.5</v>
      </c>
      <c r="T244" s="7">
        <f t="shared" si="59"/>
        <v>59.315428840132789</v>
      </c>
      <c r="U244" s="7">
        <f t="shared" si="60"/>
        <v>396.65210042006635</v>
      </c>
      <c r="V244" s="7">
        <f t="shared" si="61"/>
        <v>2.4714762016721997E-2</v>
      </c>
      <c r="W244" s="20">
        <f t="shared" si="50"/>
        <v>2.4714762016721997E-2</v>
      </c>
    </row>
    <row r="245" spans="1:23" x14ac:dyDescent="0.2">
      <c r="A245" s="49" t="s">
        <v>92</v>
      </c>
      <c r="B245" s="4" t="s">
        <v>39</v>
      </c>
      <c r="C245" s="3">
        <v>1</v>
      </c>
      <c r="D245" s="3">
        <v>4</v>
      </c>
      <c r="E245" s="5">
        <f t="shared" si="49"/>
        <v>10.16</v>
      </c>
      <c r="F245" s="31">
        <v>0.4</v>
      </c>
      <c r="G245" s="30">
        <v>33.75</v>
      </c>
      <c r="H245" s="5">
        <f t="shared" si="52"/>
        <v>81.073196655599631</v>
      </c>
      <c r="I245" s="6">
        <v>49.602906303659999</v>
      </c>
      <c r="J245" s="7">
        <f t="shared" si="53"/>
        <v>3.4874295493751717</v>
      </c>
      <c r="K245" s="7">
        <f t="shared" si="54"/>
        <v>7.6846715837251584E-2</v>
      </c>
      <c r="L245" s="7">
        <f t="shared" si="55"/>
        <v>164.1484733947517</v>
      </c>
      <c r="M245" s="7">
        <f t="shared" si="56"/>
        <v>164.22532011058897</v>
      </c>
      <c r="N245" s="68">
        <v>10</v>
      </c>
      <c r="O245" s="71">
        <f t="shared" si="57"/>
        <v>50.16</v>
      </c>
      <c r="P245" s="66">
        <f t="shared" si="51"/>
        <v>50.08</v>
      </c>
      <c r="Q245" s="6">
        <v>2.92659</v>
      </c>
      <c r="R245" s="5">
        <f t="shared" si="58"/>
        <v>0.73164750000000001</v>
      </c>
      <c r="S245" s="6">
        <v>0.5</v>
      </c>
      <c r="T245" s="7">
        <f t="shared" si="59"/>
        <v>59.315428840132789</v>
      </c>
      <c r="U245" s="7">
        <f t="shared" si="60"/>
        <v>396.65210042006635</v>
      </c>
      <c r="V245" s="7">
        <f t="shared" si="61"/>
        <v>2.4714762016721997E-2</v>
      </c>
      <c r="W245" s="20">
        <f t="shared" si="50"/>
        <v>2.4714762016721997E-2</v>
      </c>
    </row>
    <row r="246" spans="1:23" x14ac:dyDescent="0.2">
      <c r="A246" s="49" t="s">
        <v>93</v>
      </c>
      <c r="B246" s="4" t="s">
        <v>39</v>
      </c>
      <c r="C246" s="3">
        <v>1</v>
      </c>
      <c r="D246" s="3">
        <v>4</v>
      </c>
      <c r="E246" s="5">
        <f t="shared" si="49"/>
        <v>10.16</v>
      </c>
      <c r="F246" s="31">
        <v>0.4</v>
      </c>
      <c r="G246" s="30">
        <v>33.75</v>
      </c>
      <c r="H246" s="5">
        <f t="shared" si="52"/>
        <v>81.073196655599631</v>
      </c>
      <c r="I246" s="6">
        <v>21.175509708580002</v>
      </c>
      <c r="J246" s="7">
        <f t="shared" si="53"/>
        <v>1.4887857140607459</v>
      </c>
      <c r="K246" s="7">
        <f t="shared" si="54"/>
        <v>7.6846715837251584E-2</v>
      </c>
      <c r="L246" s="7">
        <f t="shared" si="55"/>
        <v>70.075079285478807</v>
      </c>
      <c r="M246" s="7">
        <f t="shared" si="56"/>
        <v>70.151926001316056</v>
      </c>
      <c r="N246" s="68">
        <v>10</v>
      </c>
      <c r="O246" s="71">
        <f t="shared" si="57"/>
        <v>50.16</v>
      </c>
      <c r="P246" s="66">
        <f t="shared" si="51"/>
        <v>50.08</v>
      </c>
      <c r="Q246" s="6">
        <v>2.92659</v>
      </c>
      <c r="R246" s="5">
        <f t="shared" si="58"/>
        <v>0.73164750000000001</v>
      </c>
      <c r="S246" s="6">
        <v>0.5</v>
      </c>
      <c r="T246" s="7">
        <f t="shared" si="59"/>
        <v>59.315428840132789</v>
      </c>
      <c r="U246" s="7">
        <f t="shared" si="60"/>
        <v>396.65210042006635</v>
      </c>
      <c r="V246" s="7">
        <f t="shared" si="61"/>
        <v>2.4714762016721997E-2</v>
      </c>
      <c r="W246" s="20">
        <f t="shared" si="50"/>
        <v>2.4714762016721997E-2</v>
      </c>
    </row>
    <row r="247" spans="1:23" x14ac:dyDescent="0.2">
      <c r="A247" s="49" t="s">
        <v>94</v>
      </c>
      <c r="B247" s="4" t="s">
        <v>39</v>
      </c>
      <c r="C247" s="3">
        <v>1</v>
      </c>
      <c r="D247" s="3">
        <v>4</v>
      </c>
      <c r="E247" s="5">
        <f t="shared" si="49"/>
        <v>10.16</v>
      </c>
      <c r="F247" s="31">
        <v>0.4</v>
      </c>
      <c r="G247" s="30">
        <v>67.5</v>
      </c>
      <c r="H247" s="5">
        <f t="shared" si="52"/>
        <v>81.073196655599631</v>
      </c>
      <c r="I247" s="6">
        <v>9.4274529524500004</v>
      </c>
      <c r="J247" s="7">
        <f t="shared" si="53"/>
        <v>0.66281555762978406</v>
      </c>
      <c r="K247" s="7">
        <f t="shared" si="54"/>
        <v>0.14707544410643439</v>
      </c>
      <c r="L247" s="7">
        <f t="shared" si="55"/>
        <v>59.70888415567083</v>
      </c>
      <c r="M247" s="7">
        <f t="shared" si="56"/>
        <v>59.855959599777265</v>
      </c>
      <c r="N247" s="68">
        <v>10</v>
      </c>
      <c r="O247" s="71">
        <f t="shared" si="57"/>
        <v>50.16</v>
      </c>
      <c r="P247" s="66">
        <f t="shared" si="51"/>
        <v>50.08</v>
      </c>
      <c r="Q247" s="6">
        <v>2.92659</v>
      </c>
      <c r="R247" s="5">
        <f t="shared" si="58"/>
        <v>0.73164750000000001</v>
      </c>
      <c r="S247" s="6">
        <v>0.5</v>
      </c>
      <c r="T247" s="7">
        <f t="shared" si="59"/>
        <v>59.315428840132789</v>
      </c>
      <c r="U247" s="7">
        <f t="shared" si="60"/>
        <v>396.65210042006635</v>
      </c>
      <c r="V247" s="7">
        <f t="shared" si="61"/>
        <v>2.4714762016721997E-2</v>
      </c>
      <c r="W247" s="20">
        <f t="shared" si="50"/>
        <v>2.4714762016721997E-2</v>
      </c>
    </row>
    <row r="248" spans="1:23" x14ac:dyDescent="0.2">
      <c r="A248" s="48" t="s">
        <v>95</v>
      </c>
      <c r="B248" s="4" t="s">
        <v>39</v>
      </c>
      <c r="C248" s="3">
        <v>1</v>
      </c>
      <c r="D248" s="3">
        <v>4</v>
      </c>
      <c r="E248" s="5">
        <f t="shared" si="49"/>
        <v>10.16</v>
      </c>
      <c r="F248" s="31">
        <v>0.4</v>
      </c>
      <c r="G248" s="30">
        <v>33.75</v>
      </c>
      <c r="H248" s="5">
        <f t="shared" si="52"/>
        <v>81.073196655599631</v>
      </c>
      <c r="I248" s="6">
        <v>10.442717116560001</v>
      </c>
      <c r="J248" s="7">
        <f t="shared" si="53"/>
        <v>0.73419569460529932</v>
      </c>
      <c r="K248" s="7">
        <f t="shared" si="54"/>
        <v>7.6846715837251584E-2</v>
      </c>
      <c r="L248" s="7">
        <f t="shared" si="55"/>
        <v>34.557573346263524</v>
      </c>
      <c r="M248" s="7">
        <f t="shared" si="56"/>
        <v>34.634420062100773</v>
      </c>
      <c r="N248" s="68">
        <v>10</v>
      </c>
      <c r="O248" s="71">
        <f t="shared" si="57"/>
        <v>50.16</v>
      </c>
      <c r="P248" s="66">
        <f t="shared" si="51"/>
        <v>50.08</v>
      </c>
      <c r="Q248" s="6">
        <v>2.92659</v>
      </c>
      <c r="R248" s="5">
        <f t="shared" si="58"/>
        <v>0.73164750000000001</v>
      </c>
      <c r="S248" s="6">
        <v>0.5</v>
      </c>
      <c r="T248" s="7">
        <f t="shared" si="59"/>
        <v>59.315428840132789</v>
      </c>
      <c r="U248" s="7">
        <f t="shared" si="60"/>
        <v>396.65210042006635</v>
      </c>
      <c r="V248" s="7">
        <f t="shared" si="61"/>
        <v>2.4714762016721997E-2</v>
      </c>
      <c r="W248" s="20">
        <f t="shared" si="50"/>
        <v>2.4714762016721997E-2</v>
      </c>
    </row>
    <row r="249" spans="1:23" x14ac:dyDescent="0.2">
      <c r="A249" s="49" t="s">
        <v>96</v>
      </c>
      <c r="B249" s="4" t="s">
        <v>39</v>
      </c>
      <c r="C249" s="3">
        <v>1</v>
      </c>
      <c r="D249" s="3">
        <v>4</v>
      </c>
      <c r="E249" s="5">
        <f t="shared" si="49"/>
        <v>10.16</v>
      </c>
      <c r="F249" s="31">
        <v>0.4</v>
      </c>
      <c r="G249" s="30">
        <v>33.75</v>
      </c>
      <c r="H249" s="5">
        <f t="shared" si="52"/>
        <v>81.073196655599631</v>
      </c>
      <c r="I249" s="6">
        <v>12.90835865797</v>
      </c>
      <c r="J249" s="7">
        <f t="shared" si="53"/>
        <v>0.9075474558315505</v>
      </c>
      <c r="K249" s="7">
        <f t="shared" si="54"/>
        <v>7.6846715837251584E-2</v>
      </c>
      <c r="L249" s="7">
        <f t="shared" si="55"/>
        <v>42.717000386353519</v>
      </c>
      <c r="M249" s="7">
        <f t="shared" si="56"/>
        <v>42.793847102190767</v>
      </c>
      <c r="N249" s="68">
        <v>10</v>
      </c>
      <c r="O249" s="71">
        <f t="shared" si="57"/>
        <v>50.16</v>
      </c>
      <c r="P249" s="66">
        <f t="shared" si="51"/>
        <v>50.08</v>
      </c>
      <c r="Q249" s="6">
        <v>2.92659</v>
      </c>
      <c r="R249" s="5">
        <f t="shared" si="58"/>
        <v>0.73164750000000001</v>
      </c>
      <c r="S249" s="6">
        <v>0.5</v>
      </c>
      <c r="T249" s="7">
        <f t="shared" si="59"/>
        <v>59.315428840132789</v>
      </c>
      <c r="U249" s="7">
        <f t="shared" si="60"/>
        <v>396.65210042006635</v>
      </c>
      <c r="V249" s="7">
        <f t="shared" si="61"/>
        <v>2.4714762016721997E-2</v>
      </c>
      <c r="W249" s="20">
        <f t="shared" si="50"/>
        <v>2.4714762016721997E-2</v>
      </c>
    </row>
    <row r="250" spans="1:23" x14ac:dyDescent="0.2">
      <c r="A250" s="49" t="s">
        <v>97</v>
      </c>
      <c r="B250" s="4" t="s">
        <v>39</v>
      </c>
      <c r="C250" s="3">
        <v>1</v>
      </c>
      <c r="D250" s="3">
        <v>4</v>
      </c>
      <c r="E250" s="5">
        <f t="shared" si="49"/>
        <v>10.16</v>
      </c>
      <c r="F250" s="31">
        <v>0.4</v>
      </c>
      <c r="G250" s="30">
        <v>22.5</v>
      </c>
      <c r="H250" s="5">
        <f t="shared" si="52"/>
        <v>81.073196655599631</v>
      </c>
      <c r="I250" s="6">
        <v>25.52664184048</v>
      </c>
      <c r="J250" s="7">
        <f t="shared" si="53"/>
        <v>1.7947005868129537</v>
      </c>
      <c r="K250" s="7">
        <f t="shared" si="54"/>
        <v>5.1646027893609225E-2</v>
      </c>
      <c r="L250" s="7">
        <f t="shared" si="55"/>
        <v>56.77210839742142</v>
      </c>
      <c r="M250" s="7">
        <f t="shared" si="56"/>
        <v>56.82375442531503</v>
      </c>
      <c r="N250" s="68">
        <v>10</v>
      </c>
      <c r="O250" s="71">
        <f t="shared" si="57"/>
        <v>50.16</v>
      </c>
      <c r="P250" s="66">
        <f t="shared" si="51"/>
        <v>50.08</v>
      </c>
      <c r="Q250" s="6">
        <v>2.92659</v>
      </c>
      <c r="R250" s="5">
        <f t="shared" si="58"/>
        <v>0.73164750000000001</v>
      </c>
      <c r="S250" s="6">
        <v>0.5</v>
      </c>
      <c r="T250" s="7">
        <f t="shared" si="59"/>
        <v>59.315428840132789</v>
      </c>
      <c r="U250" s="7">
        <f t="shared" si="60"/>
        <v>396.65210042006635</v>
      </c>
      <c r="V250" s="7">
        <f t="shared" si="61"/>
        <v>2.4714762016721997E-2</v>
      </c>
      <c r="W250" s="20">
        <f t="shared" si="50"/>
        <v>2.4714762016721997E-2</v>
      </c>
    </row>
    <row r="251" spans="1:23" x14ac:dyDescent="0.2">
      <c r="A251" s="49" t="s">
        <v>98</v>
      </c>
      <c r="B251" s="4" t="s">
        <v>39</v>
      </c>
      <c r="C251" s="3">
        <v>1</v>
      </c>
      <c r="D251" s="3">
        <v>4</v>
      </c>
      <c r="E251" s="5">
        <f t="shared" si="49"/>
        <v>10.16</v>
      </c>
      <c r="F251" s="31">
        <v>0.4</v>
      </c>
      <c r="G251" s="30">
        <v>11.25</v>
      </c>
      <c r="H251" s="5">
        <f t="shared" si="52"/>
        <v>81.073196655599631</v>
      </c>
      <c r="I251" s="6">
        <v>43.946434532189997</v>
      </c>
      <c r="J251" s="7">
        <f t="shared" si="53"/>
        <v>3.0897402147973008</v>
      </c>
      <c r="K251" s="7">
        <f t="shared" si="54"/>
        <v>2.5947960468760731E-2</v>
      </c>
      <c r="L251" s="7">
        <f t="shared" si="55"/>
        <v>49.105629883284138</v>
      </c>
      <c r="M251" s="7">
        <f t="shared" si="56"/>
        <v>49.1315778437529</v>
      </c>
      <c r="N251" s="68">
        <v>10</v>
      </c>
      <c r="O251" s="71">
        <f t="shared" si="57"/>
        <v>50.16</v>
      </c>
      <c r="P251" s="66">
        <f t="shared" si="51"/>
        <v>50.08</v>
      </c>
      <c r="Q251" s="6">
        <v>2.92659</v>
      </c>
      <c r="R251" s="5">
        <f t="shared" si="58"/>
        <v>0.73164750000000001</v>
      </c>
      <c r="S251" s="6">
        <v>0.5</v>
      </c>
      <c r="T251" s="7">
        <f t="shared" si="59"/>
        <v>59.315428840132789</v>
      </c>
      <c r="U251" s="7">
        <f t="shared" si="60"/>
        <v>396.65210042006635</v>
      </c>
      <c r="V251" s="7">
        <f t="shared" si="61"/>
        <v>2.4714762016721997E-2</v>
      </c>
      <c r="W251" s="20">
        <f t="shared" si="50"/>
        <v>2.4714762016721997E-2</v>
      </c>
    </row>
    <row r="252" spans="1:23" x14ac:dyDescent="0.2">
      <c r="A252" s="49" t="s">
        <v>99</v>
      </c>
      <c r="B252" s="4" t="s">
        <v>39</v>
      </c>
      <c r="C252" s="3">
        <v>1</v>
      </c>
      <c r="D252" s="3">
        <v>4</v>
      </c>
      <c r="E252" s="5">
        <f t="shared" si="49"/>
        <v>10.16</v>
      </c>
      <c r="F252" s="31">
        <v>0.4</v>
      </c>
      <c r="G252" s="30">
        <v>11.25</v>
      </c>
      <c r="H252" s="5">
        <f t="shared" si="52"/>
        <v>81.073196655599631</v>
      </c>
      <c r="I252" s="6">
        <v>21.755660659500002</v>
      </c>
      <c r="J252" s="7">
        <f t="shared" si="53"/>
        <v>1.5295743637610404</v>
      </c>
      <c r="K252" s="7">
        <f t="shared" si="54"/>
        <v>2.5947960468760731E-2</v>
      </c>
      <c r="L252" s="7">
        <f t="shared" si="55"/>
        <v>24.309717764002055</v>
      </c>
      <c r="M252" s="7">
        <f t="shared" si="56"/>
        <v>24.335665724470815</v>
      </c>
      <c r="N252" s="68">
        <v>10</v>
      </c>
      <c r="O252" s="71">
        <f t="shared" si="57"/>
        <v>50.16</v>
      </c>
      <c r="P252" s="66">
        <f t="shared" si="51"/>
        <v>50.08</v>
      </c>
      <c r="Q252" s="6">
        <v>2.92659</v>
      </c>
      <c r="R252" s="5">
        <f t="shared" si="58"/>
        <v>0.73164750000000001</v>
      </c>
      <c r="S252" s="6">
        <v>0.5</v>
      </c>
      <c r="T252" s="7">
        <f t="shared" si="59"/>
        <v>59.315428840132789</v>
      </c>
      <c r="U252" s="7">
        <f t="shared" si="60"/>
        <v>396.65210042006635</v>
      </c>
      <c r="V252" s="7">
        <f t="shared" si="61"/>
        <v>2.4714762016721997E-2</v>
      </c>
      <c r="W252" s="20">
        <f t="shared" si="50"/>
        <v>2.4714762016721997E-2</v>
      </c>
    </row>
    <row r="253" spans="1:23" x14ac:dyDescent="0.2">
      <c r="A253" s="49" t="s">
        <v>100</v>
      </c>
      <c r="B253" s="4" t="s">
        <v>39</v>
      </c>
      <c r="C253" s="3">
        <v>1</v>
      </c>
      <c r="D253" s="3">
        <v>4</v>
      </c>
      <c r="E253" s="5">
        <f t="shared" si="49"/>
        <v>10.16</v>
      </c>
      <c r="F253" s="31">
        <v>0.4</v>
      </c>
      <c r="G253" s="30">
        <v>22.5</v>
      </c>
      <c r="H253" s="5">
        <f t="shared" si="52"/>
        <v>81.073196655599631</v>
      </c>
      <c r="I253" s="6">
        <v>12.03813223159</v>
      </c>
      <c r="J253" s="7">
        <f t="shared" si="53"/>
        <v>0.84636448128110886</v>
      </c>
      <c r="K253" s="7">
        <f t="shared" si="54"/>
        <v>5.1646027893609225E-2</v>
      </c>
      <c r="L253" s="7">
        <f t="shared" si="55"/>
        <v>26.773210210147603</v>
      </c>
      <c r="M253" s="7">
        <f t="shared" si="56"/>
        <v>26.824856238041214</v>
      </c>
      <c r="N253" s="68">
        <v>10</v>
      </c>
      <c r="O253" s="71">
        <f t="shared" si="57"/>
        <v>50.16</v>
      </c>
      <c r="P253" s="66">
        <f t="shared" si="51"/>
        <v>50.08</v>
      </c>
      <c r="Q253" s="6">
        <v>2.92659</v>
      </c>
      <c r="R253" s="5">
        <f t="shared" si="58"/>
        <v>0.73164750000000001</v>
      </c>
      <c r="S253" s="6">
        <v>0.5</v>
      </c>
      <c r="T253" s="7">
        <f t="shared" si="59"/>
        <v>59.315428840132789</v>
      </c>
      <c r="U253" s="7">
        <f t="shared" si="60"/>
        <v>396.65210042006635</v>
      </c>
      <c r="V253" s="7">
        <f t="shared" si="61"/>
        <v>2.4714762016721997E-2</v>
      </c>
      <c r="W253" s="20">
        <f t="shared" si="50"/>
        <v>2.4714762016721997E-2</v>
      </c>
    </row>
    <row r="254" spans="1:23" x14ac:dyDescent="0.2">
      <c r="A254" s="49" t="s">
        <v>101</v>
      </c>
      <c r="B254" s="4" t="s">
        <v>39</v>
      </c>
      <c r="C254" s="3">
        <v>1</v>
      </c>
      <c r="D254" s="3">
        <v>4</v>
      </c>
      <c r="E254" s="5">
        <f t="shared" si="49"/>
        <v>10.16</v>
      </c>
      <c r="F254" s="31">
        <v>0.4</v>
      </c>
      <c r="G254" s="30">
        <v>33.75</v>
      </c>
      <c r="H254" s="5">
        <f t="shared" si="52"/>
        <v>81.073196655599631</v>
      </c>
      <c r="I254" s="6">
        <v>5.3663962960100005</v>
      </c>
      <c r="J254" s="7">
        <f t="shared" si="53"/>
        <v>0.37729500972772329</v>
      </c>
      <c r="K254" s="7">
        <f t="shared" si="54"/>
        <v>7.6846715837251584E-2</v>
      </c>
      <c r="L254" s="7">
        <f t="shared" si="55"/>
        <v>17.758752969607645</v>
      </c>
      <c r="M254" s="7">
        <f t="shared" si="56"/>
        <v>17.835599685444897</v>
      </c>
      <c r="N254" s="68">
        <v>10</v>
      </c>
      <c r="O254" s="71">
        <f t="shared" si="57"/>
        <v>50.16</v>
      </c>
      <c r="P254" s="66">
        <f t="shared" si="51"/>
        <v>50.08</v>
      </c>
      <c r="Q254" s="6">
        <v>2.92659</v>
      </c>
      <c r="R254" s="5">
        <f t="shared" si="58"/>
        <v>0.73164750000000001</v>
      </c>
      <c r="S254" s="6">
        <v>0.5</v>
      </c>
      <c r="T254" s="7">
        <f t="shared" si="59"/>
        <v>59.315428840132789</v>
      </c>
      <c r="U254" s="7">
        <f t="shared" si="60"/>
        <v>396.65210042006635</v>
      </c>
      <c r="V254" s="7">
        <f t="shared" si="61"/>
        <v>2.4714762016721997E-2</v>
      </c>
      <c r="W254" s="20">
        <f t="shared" si="50"/>
        <v>2.4714762016721997E-2</v>
      </c>
    </row>
    <row r="255" spans="1:23" x14ac:dyDescent="0.2">
      <c r="A255" s="48" t="s">
        <v>102</v>
      </c>
      <c r="B255" s="4" t="s">
        <v>39</v>
      </c>
      <c r="C255" s="3">
        <v>1</v>
      </c>
      <c r="D255" s="3">
        <v>3</v>
      </c>
      <c r="E255" s="5">
        <f t="shared" si="49"/>
        <v>7.62</v>
      </c>
      <c r="F255" s="31">
        <v>0.66</v>
      </c>
      <c r="G255" s="30">
        <v>33.75</v>
      </c>
      <c r="H255" s="5">
        <f t="shared" si="52"/>
        <v>45.603673118774793</v>
      </c>
      <c r="I255" s="6">
        <v>31.908302300600003</v>
      </c>
      <c r="J255" s="7">
        <f t="shared" si="53"/>
        <v>2.2433757335161926</v>
      </c>
      <c r="K255" s="7">
        <f t="shared" si="54"/>
        <v>0.11768354092514104</v>
      </c>
      <c r="L255" s="7">
        <f t="shared" si="55"/>
        <v>59.395829188890431</v>
      </c>
      <c r="M255" s="7">
        <f t="shared" si="56"/>
        <v>59.513512729815574</v>
      </c>
      <c r="N255" s="68">
        <v>10</v>
      </c>
      <c r="O255" s="71">
        <f t="shared" si="57"/>
        <v>47.62</v>
      </c>
      <c r="P255" s="66">
        <f t="shared" si="51"/>
        <v>50.08</v>
      </c>
      <c r="Q255" s="6">
        <v>2.92659</v>
      </c>
      <c r="R255" s="5">
        <f t="shared" si="58"/>
        <v>0.73164750000000001</v>
      </c>
      <c r="S255" s="6">
        <v>0.5</v>
      </c>
      <c r="T255" s="7">
        <f t="shared" si="59"/>
        <v>55.236728722574696</v>
      </c>
      <c r="U255" s="7">
        <f t="shared" si="60"/>
        <v>376.02890386128729</v>
      </c>
      <c r="V255" s="7">
        <f t="shared" si="61"/>
        <v>2.3015303634406126E-2</v>
      </c>
      <c r="W255" s="20">
        <f t="shared" si="50"/>
        <v>2.3015303634406126E-2</v>
      </c>
    </row>
    <row r="256" spans="1:23" x14ac:dyDescent="0.2">
      <c r="A256" s="49" t="s">
        <v>103</v>
      </c>
      <c r="B256" s="4" t="s">
        <v>39</v>
      </c>
      <c r="C256" s="3">
        <v>1</v>
      </c>
      <c r="D256" s="3">
        <v>3</v>
      </c>
      <c r="E256" s="5">
        <f t="shared" si="49"/>
        <v>7.62</v>
      </c>
      <c r="F256" s="31">
        <v>0.66</v>
      </c>
      <c r="G256" s="30">
        <v>11.25</v>
      </c>
      <c r="H256" s="5">
        <f t="shared" si="52"/>
        <v>45.603673118774793</v>
      </c>
      <c r="I256" s="6">
        <v>7.9770755751500007</v>
      </c>
      <c r="J256" s="7">
        <f t="shared" si="53"/>
        <v>0.56084393337904814</v>
      </c>
      <c r="K256" s="7">
        <f t="shared" si="54"/>
        <v>3.9736868836613107E-2</v>
      </c>
      <c r="L256" s="7">
        <f t="shared" si="55"/>
        <v>5.0138792888254242</v>
      </c>
      <c r="M256" s="7">
        <f t="shared" si="56"/>
        <v>5.0536161576620371</v>
      </c>
      <c r="N256" s="68">
        <v>10</v>
      </c>
      <c r="O256" s="71">
        <f t="shared" si="57"/>
        <v>47.62</v>
      </c>
      <c r="P256" s="66">
        <f t="shared" si="51"/>
        <v>48.81</v>
      </c>
      <c r="Q256" s="6">
        <v>2.92659</v>
      </c>
      <c r="R256" s="5">
        <f t="shared" si="58"/>
        <v>0.73164750000000001</v>
      </c>
      <c r="S256" s="6">
        <v>0.5</v>
      </c>
      <c r="T256" s="7">
        <f t="shared" si="59"/>
        <v>55.236728722574696</v>
      </c>
      <c r="U256" s="7">
        <f t="shared" si="60"/>
        <v>376.02890386128729</v>
      </c>
      <c r="V256" s="7">
        <f t="shared" si="61"/>
        <v>2.3015303634406126E-2</v>
      </c>
      <c r="W256" s="20">
        <f t="shared" si="50"/>
        <v>2.3015303634406126E-2</v>
      </c>
    </row>
    <row r="257" spans="1:23" x14ac:dyDescent="0.2">
      <c r="A257" s="49" t="s">
        <v>104</v>
      </c>
      <c r="B257" s="4" t="s">
        <v>39</v>
      </c>
      <c r="C257" s="3">
        <v>1</v>
      </c>
      <c r="D257" s="3">
        <v>3</v>
      </c>
      <c r="E257" s="5">
        <f t="shared" si="49"/>
        <v>7.62</v>
      </c>
      <c r="F257" s="31">
        <v>0.66</v>
      </c>
      <c r="G257" s="30">
        <v>33.75</v>
      </c>
      <c r="H257" s="5">
        <f t="shared" si="52"/>
        <v>45.603673118774793</v>
      </c>
      <c r="I257" s="6">
        <v>51.19832141869</v>
      </c>
      <c r="J257" s="7">
        <f t="shared" si="53"/>
        <v>3.5995983360509811</v>
      </c>
      <c r="K257" s="7">
        <f t="shared" si="54"/>
        <v>0.11768354092514104</v>
      </c>
      <c r="L257" s="7">
        <f t="shared" si="55"/>
        <v>95.303307743992363</v>
      </c>
      <c r="M257" s="7">
        <f t="shared" si="56"/>
        <v>95.420991284917505</v>
      </c>
      <c r="N257" s="68">
        <v>10</v>
      </c>
      <c r="O257" s="71">
        <f t="shared" si="57"/>
        <v>47.62</v>
      </c>
      <c r="P257" s="66">
        <f t="shared" si="51"/>
        <v>48.81</v>
      </c>
      <c r="Q257" s="6">
        <v>2.92659</v>
      </c>
      <c r="R257" s="5">
        <f t="shared" si="58"/>
        <v>0.73164750000000001</v>
      </c>
      <c r="S257" s="6">
        <v>0.5</v>
      </c>
      <c r="T257" s="7">
        <f t="shared" si="59"/>
        <v>55.236728722574696</v>
      </c>
      <c r="U257" s="7">
        <f t="shared" si="60"/>
        <v>376.02890386128729</v>
      </c>
      <c r="V257" s="7">
        <f t="shared" si="61"/>
        <v>2.3015303634406126E-2</v>
      </c>
      <c r="W257" s="20">
        <f t="shared" si="50"/>
        <v>2.3015303634406126E-2</v>
      </c>
    </row>
    <row r="258" spans="1:23" x14ac:dyDescent="0.2">
      <c r="A258" s="49" t="s">
        <v>105</v>
      </c>
      <c r="B258" s="4" t="s">
        <v>39</v>
      </c>
      <c r="C258" s="3">
        <v>1</v>
      </c>
      <c r="D258" s="3">
        <v>3</v>
      </c>
      <c r="E258" s="5">
        <f t="shared" si="49"/>
        <v>7.62</v>
      </c>
      <c r="F258" s="31">
        <v>0.66</v>
      </c>
      <c r="G258" s="30">
        <v>67.5</v>
      </c>
      <c r="H258" s="5">
        <f t="shared" si="52"/>
        <v>45.603673118774793</v>
      </c>
      <c r="I258" s="6">
        <v>41.770868466240003</v>
      </c>
      <c r="J258" s="7">
        <f t="shared" si="53"/>
        <v>2.9367827784211973</v>
      </c>
      <c r="K258" s="7">
        <f t="shared" si="54"/>
        <v>0.22523225432611924</v>
      </c>
      <c r="L258" s="7">
        <f t="shared" si="55"/>
        <v>148.8129112802873</v>
      </c>
      <c r="M258" s="7">
        <f t="shared" si="56"/>
        <v>149.03814353461343</v>
      </c>
      <c r="N258" s="68">
        <v>10</v>
      </c>
      <c r="O258" s="71">
        <f t="shared" si="57"/>
        <v>47.62</v>
      </c>
      <c r="P258" s="66">
        <f t="shared" si="51"/>
        <v>48.81</v>
      </c>
      <c r="Q258" s="6">
        <v>2.92659</v>
      </c>
      <c r="R258" s="5">
        <f t="shared" si="58"/>
        <v>0.73164750000000001</v>
      </c>
      <c r="S258" s="6">
        <v>0.5</v>
      </c>
      <c r="T258" s="7">
        <f t="shared" si="59"/>
        <v>55.236728722574696</v>
      </c>
      <c r="U258" s="7">
        <f t="shared" si="60"/>
        <v>376.02890386128729</v>
      </c>
      <c r="V258" s="7">
        <f t="shared" si="61"/>
        <v>2.3015303634406126E-2</v>
      </c>
      <c r="W258" s="20">
        <f t="shared" si="50"/>
        <v>2.3015303634406126E-2</v>
      </c>
    </row>
    <row r="259" spans="1:23" x14ac:dyDescent="0.2">
      <c r="A259" s="49" t="s">
        <v>106</v>
      </c>
      <c r="B259" s="4" t="s">
        <v>39</v>
      </c>
      <c r="C259" s="3">
        <v>1</v>
      </c>
      <c r="D259" s="3">
        <v>3</v>
      </c>
      <c r="E259" s="5">
        <f t="shared" si="49"/>
        <v>7.62</v>
      </c>
      <c r="F259" s="31">
        <v>0.66</v>
      </c>
      <c r="G259" s="30">
        <v>45</v>
      </c>
      <c r="H259" s="5">
        <f t="shared" si="52"/>
        <v>45.603673118774793</v>
      </c>
      <c r="I259" s="6">
        <v>31.183113611949999</v>
      </c>
      <c r="J259" s="7">
        <f t="shared" si="53"/>
        <v>2.192389921390824</v>
      </c>
      <c r="K259" s="7">
        <f t="shared" si="54"/>
        <v>0.1551426751148581</v>
      </c>
      <c r="L259" s="7">
        <f t="shared" si="55"/>
        <v>76.522170007676166</v>
      </c>
      <c r="M259" s="7">
        <f t="shared" si="56"/>
        <v>76.677312682791026</v>
      </c>
      <c r="N259" s="68">
        <v>10</v>
      </c>
      <c r="O259" s="71">
        <f t="shared" si="57"/>
        <v>47.62</v>
      </c>
      <c r="P259" s="66">
        <f t="shared" si="51"/>
        <v>48.81</v>
      </c>
      <c r="Q259" s="6">
        <v>2.92659</v>
      </c>
      <c r="R259" s="5">
        <f t="shared" si="58"/>
        <v>0.73164750000000001</v>
      </c>
      <c r="S259" s="6">
        <v>0.5</v>
      </c>
      <c r="T259" s="7">
        <f t="shared" si="59"/>
        <v>55.236728722574696</v>
      </c>
      <c r="U259" s="7">
        <f t="shared" si="60"/>
        <v>376.02890386128729</v>
      </c>
      <c r="V259" s="7">
        <f t="shared" si="61"/>
        <v>2.3015303634406126E-2</v>
      </c>
      <c r="W259" s="20">
        <f t="shared" si="50"/>
        <v>2.3015303634406126E-2</v>
      </c>
    </row>
    <row r="260" spans="1:23" x14ac:dyDescent="0.2">
      <c r="A260" s="49" t="s">
        <v>107</v>
      </c>
      <c r="B260" s="4" t="s">
        <v>39</v>
      </c>
      <c r="C260" s="3">
        <v>1</v>
      </c>
      <c r="D260" s="3">
        <v>3</v>
      </c>
      <c r="E260" s="5">
        <f t="shared" ref="E260:E323" si="62">IF(D260&lt;&gt;"",D260*2.54,"")</f>
        <v>7.62</v>
      </c>
      <c r="F260" s="31">
        <v>0.66</v>
      </c>
      <c r="G260" s="30">
        <v>11.25</v>
      </c>
      <c r="H260" s="5">
        <f t="shared" si="52"/>
        <v>45.603673118774793</v>
      </c>
      <c r="I260" s="6">
        <v>41.190717515320003</v>
      </c>
      <c r="J260" s="7">
        <f t="shared" si="53"/>
        <v>2.8959941287209028</v>
      </c>
      <c r="K260" s="7">
        <f t="shared" si="54"/>
        <v>3.9736868836613107E-2</v>
      </c>
      <c r="L260" s="7">
        <f t="shared" si="55"/>
        <v>25.889849418662187</v>
      </c>
      <c r="M260" s="7">
        <f t="shared" si="56"/>
        <v>25.9295862874988</v>
      </c>
      <c r="N260" s="68">
        <v>10</v>
      </c>
      <c r="O260" s="71">
        <f t="shared" si="57"/>
        <v>47.62</v>
      </c>
      <c r="P260" s="66">
        <f t="shared" si="51"/>
        <v>48.81</v>
      </c>
      <c r="Q260" s="6">
        <v>2.92659</v>
      </c>
      <c r="R260" s="5">
        <f t="shared" si="58"/>
        <v>0.73164750000000001</v>
      </c>
      <c r="S260" s="6">
        <v>0.5</v>
      </c>
      <c r="T260" s="7">
        <f t="shared" si="59"/>
        <v>55.236728722574696</v>
      </c>
      <c r="U260" s="7">
        <f t="shared" si="60"/>
        <v>376.02890386128729</v>
      </c>
      <c r="V260" s="7">
        <f t="shared" si="61"/>
        <v>2.3015303634406126E-2</v>
      </c>
      <c r="W260" s="20">
        <f t="shared" ref="W260:W323" si="63">IF(AND(V260&lt;&gt;"",C260&lt;&gt;""),V260*C260,"")</f>
        <v>2.3015303634406126E-2</v>
      </c>
    </row>
    <row r="261" spans="1:23" x14ac:dyDescent="0.2">
      <c r="A261" s="49" t="s">
        <v>108</v>
      </c>
      <c r="B261" s="4" t="s">
        <v>39</v>
      </c>
      <c r="C261" s="3">
        <v>1</v>
      </c>
      <c r="D261" s="3">
        <v>3</v>
      </c>
      <c r="E261" s="5">
        <f t="shared" si="62"/>
        <v>7.62</v>
      </c>
      <c r="F261" s="31">
        <v>0.66</v>
      </c>
      <c r="G261" s="30">
        <v>33.75</v>
      </c>
      <c r="H261" s="5">
        <f t="shared" si="52"/>
        <v>45.603673118774793</v>
      </c>
      <c r="I261" s="6">
        <v>59.175396993840003</v>
      </c>
      <c r="J261" s="7">
        <f t="shared" si="53"/>
        <v>4.1604422694300291</v>
      </c>
      <c r="K261" s="7">
        <f t="shared" si="54"/>
        <v>0.11768354092514104</v>
      </c>
      <c r="L261" s="7">
        <f t="shared" si="55"/>
        <v>110.15226504121497</v>
      </c>
      <c r="M261" s="7">
        <f t="shared" si="56"/>
        <v>110.26994858214012</v>
      </c>
      <c r="N261" s="68">
        <v>10</v>
      </c>
      <c r="O261" s="71">
        <f t="shared" si="57"/>
        <v>47.62</v>
      </c>
      <c r="P261" s="66">
        <f t="shared" si="51"/>
        <v>48.81</v>
      </c>
      <c r="Q261" s="6">
        <v>2.92659</v>
      </c>
      <c r="R261" s="5">
        <f t="shared" si="58"/>
        <v>0.73164750000000001</v>
      </c>
      <c r="S261" s="6">
        <v>0.5</v>
      </c>
      <c r="T261" s="7">
        <f t="shared" si="59"/>
        <v>55.236728722574696</v>
      </c>
      <c r="U261" s="7">
        <f t="shared" si="60"/>
        <v>376.02890386128729</v>
      </c>
      <c r="V261" s="7">
        <f t="shared" si="61"/>
        <v>2.3015303634406126E-2</v>
      </c>
      <c r="W261" s="20">
        <f t="shared" si="63"/>
        <v>2.3015303634406126E-2</v>
      </c>
    </row>
    <row r="262" spans="1:23" s="63" customFormat="1" x14ac:dyDescent="0.2">
      <c r="A262" s="51" t="s">
        <v>81</v>
      </c>
      <c r="B262" s="64" t="s">
        <v>39</v>
      </c>
      <c r="C262" s="65">
        <v>1</v>
      </c>
      <c r="D262" s="65">
        <v>2</v>
      </c>
      <c r="E262" s="66">
        <f t="shared" si="62"/>
        <v>5.08</v>
      </c>
      <c r="F262" s="67">
        <v>0.25</v>
      </c>
      <c r="G262" s="68">
        <v>11.25</v>
      </c>
      <c r="H262" s="66">
        <f t="shared" si="52"/>
        <v>20.268299163899908</v>
      </c>
      <c r="I262" s="69">
        <v>93.259265360390003</v>
      </c>
      <c r="J262" s="70">
        <f t="shared" si="53"/>
        <v>6.5567754393223261</v>
      </c>
      <c r="K262" s="70">
        <f t="shared" si="54"/>
        <v>2.5339805145274149E-3</v>
      </c>
      <c r="L262" s="70">
        <f t="shared" si="55"/>
        <v>26.051914203755537</v>
      </c>
      <c r="M262" s="70">
        <f t="shared" si="56"/>
        <v>26.054448184270065</v>
      </c>
      <c r="N262" s="68">
        <v>10</v>
      </c>
      <c r="O262" s="71">
        <f t="shared" si="57"/>
        <v>45.08</v>
      </c>
      <c r="P262" s="66">
        <f t="shared" ref="P262:P325" si="64">45+E261/2</f>
        <v>48.81</v>
      </c>
      <c r="Q262" s="69">
        <v>2.92659</v>
      </c>
      <c r="R262" s="66">
        <f t="shared" si="58"/>
        <v>0.73164750000000001</v>
      </c>
      <c r="S262" s="69">
        <v>0.5</v>
      </c>
      <c r="T262" s="70">
        <f t="shared" si="59"/>
        <v>51.191257210033193</v>
      </c>
      <c r="U262" s="70">
        <f t="shared" si="60"/>
        <v>355.42232160501658</v>
      </c>
      <c r="V262" s="70">
        <f t="shared" si="61"/>
        <v>2.1329690504180501E-2</v>
      </c>
      <c r="W262" s="72">
        <f t="shared" si="63"/>
        <v>2.1329690504180501E-2</v>
      </c>
    </row>
    <row r="263" spans="1:23" x14ac:dyDescent="0.2">
      <c r="A263" s="49" t="s">
        <v>82</v>
      </c>
      <c r="B263" s="4" t="s">
        <v>39</v>
      </c>
      <c r="C263" s="3">
        <v>1</v>
      </c>
      <c r="D263" s="3">
        <v>2</v>
      </c>
      <c r="E263" s="5">
        <f t="shared" si="62"/>
        <v>5.08</v>
      </c>
      <c r="F263" s="31">
        <v>0.25</v>
      </c>
      <c r="G263" s="30">
        <v>22.5</v>
      </c>
      <c r="H263" s="5">
        <f t="shared" si="52"/>
        <v>20.268299163899908</v>
      </c>
      <c r="I263" s="6">
        <v>92.969189884930003</v>
      </c>
      <c r="J263" s="7">
        <f t="shared" si="53"/>
        <v>6.5363811144721788</v>
      </c>
      <c r="K263" s="7">
        <f t="shared" si="54"/>
        <v>5.0435574114852753E-3</v>
      </c>
      <c r="L263" s="7">
        <f t="shared" si="55"/>
        <v>51.691649833447627</v>
      </c>
      <c r="M263" s="7">
        <f t="shared" si="56"/>
        <v>51.69669339085911</v>
      </c>
      <c r="N263" s="68">
        <v>10</v>
      </c>
      <c r="O263" s="71">
        <f t="shared" si="57"/>
        <v>45.08</v>
      </c>
      <c r="P263" s="66">
        <f t="shared" si="64"/>
        <v>47.54</v>
      </c>
      <c r="Q263" s="6">
        <v>2.92659</v>
      </c>
      <c r="R263" s="5">
        <f t="shared" si="58"/>
        <v>0.73164750000000001</v>
      </c>
      <c r="S263" s="6">
        <v>0.5</v>
      </c>
      <c r="T263" s="7">
        <f t="shared" si="59"/>
        <v>51.191257210033193</v>
      </c>
      <c r="U263" s="7">
        <f t="shared" si="60"/>
        <v>355.42232160501658</v>
      </c>
      <c r="V263" s="7">
        <f t="shared" si="61"/>
        <v>2.1329690504180501E-2</v>
      </c>
      <c r="W263" s="20">
        <f t="shared" si="63"/>
        <v>2.1329690504180501E-2</v>
      </c>
    </row>
    <row r="264" spans="1:23" x14ac:dyDescent="0.2">
      <c r="A264" s="49" t="s">
        <v>83</v>
      </c>
      <c r="B264" s="4" t="s">
        <v>39</v>
      </c>
      <c r="C264" s="3">
        <v>1</v>
      </c>
      <c r="D264" s="3">
        <v>2</v>
      </c>
      <c r="E264" s="5">
        <f t="shared" si="62"/>
        <v>5.08</v>
      </c>
      <c r="F264" s="31">
        <v>0.25</v>
      </c>
      <c r="G264" s="30">
        <v>22.5</v>
      </c>
      <c r="H264" s="5">
        <f t="shared" si="52"/>
        <v>20.268299163899908</v>
      </c>
      <c r="I264" s="6">
        <v>93.694378573580011</v>
      </c>
      <c r="J264" s="7">
        <f t="shared" si="53"/>
        <v>6.5873669265975474</v>
      </c>
      <c r="K264" s="7">
        <f t="shared" si="54"/>
        <v>5.0435574114852753E-3</v>
      </c>
      <c r="L264" s="7">
        <f t="shared" si="55"/>
        <v>52.094860830588424</v>
      </c>
      <c r="M264" s="7">
        <f t="shared" si="56"/>
        <v>52.099904387999906</v>
      </c>
      <c r="N264" s="68">
        <v>10</v>
      </c>
      <c r="O264" s="71">
        <f t="shared" si="57"/>
        <v>45.08</v>
      </c>
      <c r="P264" s="66">
        <f t="shared" si="64"/>
        <v>47.54</v>
      </c>
      <c r="Q264" s="6">
        <v>2.92659</v>
      </c>
      <c r="R264" s="5">
        <f t="shared" si="58"/>
        <v>0.73164750000000001</v>
      </c>
      <c r="S264" s="6">
        <v>0.5</v>
      </c>
      <c r="T264" s="7">
        <f t="shared" si="59"/>
        <v>51.191257210033193</v>
      </c>
      <c r="U264" s="7">
        <f t="shared" si="60"/>
        <v>355.42232160501658</v>
      </c>
      <c r="V264" s="7">
        <f t="shared" si="61"/>
        <v>2.1329690504180501E-2</v>
      </c>
      <c r="W264" s="20">
        <f t="shared" si="63"/>
        <v>2.1329690504180501E-2</v>
      </c>
    </row>
    <row r="265" spans="1:23" x14ac:dyDescent="0.2">
      <c r="A265" s="49" t="s">
        <v>84</v>
      </c>
      <c r="B265" s="4" t="s">
        <v>39</v>
      </c>
      <c r="C265" s="3">
        <v>1</v>
      </c>
      <c r="D265" s="3">
        <v>2</v>
      </c>
      <c r="E265" s="5">
        <f t="shared" si="62"/>
        <v>5.08</v>
      </c>
      <c r="F265" s="31">
        <v>0.25</v>
      </c>
      <c r="G265" s="30">
        <v>45</v>
      </c>
      <c r="H265" s="5">
        <f t="shared" si="52"/>
        <v>20.268299163899908</v>
      </c>
      <c r="I265" s="6">
        <v>98.770699394130006</v>
      </c>
      <c r="J265" s="7">
        <f t="shared" si="53"/>
        <v>6.9442676114751229</v>
      </c>
      <c r="K265" s="7">
        <f t="shared" si="54"/>
        <v>9.8932937401067546E-3</v>
      </c>
      <c r="L265" s="7">
        <f t="shared" si="55"/>
        <v>107.72423312708523</v>
      </c>
      <c r="M265" s="7">
        <f t="shared" si="56"/>
        <v>107.73412642082533</v>
      </c>
      <c r="N265" s="68">
        <v>10</v>
      </c>
      <c r="O265" s="71">
        <f t="shared" si="57"/>
        <v>45.08</v>
      </c>
      <c r="P265" s="66">
        <f t="shared" si="64"/>
        <v>47.54</v>
      </c>
      <c r="Q265" s="6">
        <v>2.92659</v>
      </c>
      <c r="R265" s="5">
        <f t="shared" si="58"/>
        <v>0.73164750000000001</v>
      </c>
      <c r="S265" s="6">
        <v>0.5</v>
      </c>
      <c r="T265" s="7">
        <f t="shared" si="59"/>
        <v>51.191257210033193</v>
      </c>
      <c r="U265" s="7">
        <f t="shared" si="60"/>
        <v>355.42232160501658</v>
      </c>
      <c r="V265" s="7">
        <f t="shared" si="61"/>
        <v>2.1329690504180501E-2</v>
      </c>
      <c r="W265" s="20">
        <f t="shared" si="63"/>
        <v>2.1329690504180501E-2</v>
      </c>
    </row>
    <row r="266" spans="1:23" x14ac:dyDescent="0.2">
      <c r="A266" s="49" t="s">
        <v>85</v>
      </c>
      <c r="B266" s="4" t="s">
        <v>39</v>
      </c>
      <c r="C266" s="3">
        <v>1</v>
      </c>
      <c r="D266" s="3">
        <v>2</v>
      </c>
      <c r="E266" s="5">
        <f t="shared" si="62"/>
        <v>5.08</v>
      </c>
      <c r="F266" s="31">
        <v>0.25</v>
      </c>
      <c r="G266" s="30">
        <v>11.25</v>
      </c>
      <c r="H266" s="5">
        <f t="shared" si="52"/>
        <v>20.268299163899908</v>
      </c>
      <c r="I266" s="6">
        <v>100.51115224689001</v>
      </c>
      <c r="J266" s="7">
        <f t="shared" si="53"/>
        <v>7.0666335605760056</v>
      </c>
      <c r="K266" s="7">
        <f t="shared" si="54"/>
        <v>2.5339805145274149E-3</v>
      </c>
      <c r="L266" s="7">
        <f t="shared" si="55"/>
        <v>28.077724017422373</v>
      </c>
      <c r="M266" s="7">
        <f t="shared" si="56"/>
        <v>28.080257997936901</v>
      </c>
      <c r="N266" s="68">
        <v>10</v>
      </c>
      <c r="O266" s="71">
        <f t="shared" si="57"/>
        <v>45.08</v>
      </c>
      <c r="P266" s="66">
        <f t="shared" si="64"/>
        <v>47.54</v>
      </c>
      <c r="Q266" s="6">
        <v>2.92659</v>
      </c>
      <c r="R266" s="5">
        <f t="shared" si="58"/>
        <v>0.73164750000000001</v>
      </c>
      <c r="S266" s="6">
        <v>0.5</v>
      </c>
      <c r="T266" s="7">
        <f t="shared" si="59"/>
        <v>51.191257210033193</v>
      </c>
      <c r="U266" s="7">
        <f t="shared" si="60"/>
        <v>355.42232160501658</v>
      </c>
      <c r="V266" s="7">
        <f t="shared" si="61"/>
        <v>2.1329690504180501E-2</v>
      </c>
      <c r="W266" s="20">
        <f t="shared" si="63"/>
        <v>2.1329690504180501E-2</v>
      </c>
    </row>
    <row r="267" spans="1:23" x14ac:dyDescent="0.2">
      <c r="A267" s="49" t="s">
        <v>86</v>
      </c>
      <c r="B267" s="4" t="s">
        <v>39</v>
      </c>
      <c r="C267" s="3">
        <v>1</v>
      </c>
      <c r="D267" s="3">
        <v>2</v>
      </c>
      <c r="E267" s="5">
        <f t="shared" si="62"/>
        <v>5.08</v>
      </c>
      <c r="F267" s="31">
        <v>0.25</v>
      </c>
      <c r="G267" s="30">
        <v>67.5</v>
      </c>
      <c r="H267" s="5">
        <f t="shared" si="52"/>
        <v>20.268299163899908</v>
      </c>
      <c r="I267" s="6">
        <v>95.144755950879997</v>
      </c>
      <c r="J267" s="7">
        <f t="shared" si="53"/>
        <v>6.6893385508482819</v>
      </c>
      <c r="K267" s="7">
        <f t="shared" si="54"/>
        <v>1.4362836338518979E-2</v>
      </c>
      <c r="L267" s="7">
        <f t="shared" si="55"/>
        <v>150.65010771584639</v>
      </c>
      <c r="M267" s="7">
        <f t="shared" si="56"/>
        <v>150.66447055218489</v>
      </c>
      <c r="N267" s="68">
        <v>10</v>
      </c>
      <c r="O267" s="71">
        <f t="shared" si="57"/>
        <v>45.08</v>
      </c>
      <c r="P267" s="66">
        <f t="shared" si="64"/>
        <v>47.54</v>
      </c>
      <c r="Q267" s="6">
        <v>2.92659</v>
      </c>
      <c r="R267" s="5">
        <f t="shared" si="58"/>
        <v>0.73164750000000001</v>
      </c>
      <c r="S267" s="6">
        <v>0.5</v>
      </c>
      <c r="T267" s="7">
        <f t="shared" si="59"/>
        <v>51.191257210033193</v>
      </c>
      <c r="U267" s="7">
        <f t="shared" si="60"/>
        <v>355.42232160501658</v>
      </c>
      <c r="V267" s="7">
        <f t="shared" si="61"/>
        <v>2.1329690504180501E-2</v>
      </c>
      <c r="W267" s="20">
        <f t="shared" si="63"/>
        <v>2.1329690504180501E-2</v>
      </c>
    </row>
    <row r="268" spans="1:23" x14ac:dyDescent="0.2">
      <c r="A268" s="49" t="s">
        <v>87</v>
      </c>
      <c r="B268" s="4" t="s">
        <v>39</v>
      </c>
      <c r="C268" s="3">
        <v>1</v>
      </c>
      <c r="D268" s="3">
        <v>2</v>
      </c>
      <c r="E268" s="5">
        <f t="shared" si="62"/>
        <v>5.08</v>
      </c>
      <c r="F268" s="31">
        <v>0.25</v>
      </c>
      <c r="G268" s="30">
        <v>11.25</v>
      </c>
      <c r="H268" s="5">
        <f t="shared" si="52"/>
        <v>20.268299163899908</v>
      </c>
      <c r="I268" s="6">
        <v>103.26686926376</v>
      </c>
      <c r="J268" s="7">
        <f t="shared" si="53"/>
        <v>7.260379646652404</v>
      </c>
      <c r="K268" s="7">
        <f t="shared" si="54"/>
        <v>2.5339805145274149E-3</v>
      </c>
      <c r="L268" s="7">
        <f t="shared" si="55"/>
        <v>28.847531746615768</v>
      </c>
      <c r="M268" s="7">
        <f t="shared" si="56"/>
        <v>28.850065727130296</v>
      </c>
      <c r="N268" s="68">
        <v>10</v>
      </c>
      <c r="O268" s="71">
        <f t="shared" si="57"/>
        <v>45.08</v>
      </c>
      <c r="P268" s="66">
        <f t="shared" si="64"/>
        <v>47.54</v>
      </c>
      <c r="Q268" s="6">
        <v>2.92659</v>
      </c>
      <c r="R268" s="5">
        <f t="shared" si="58"/>
        <v>0.73164750000000001</v>
      </c>
      <c r="S268" s="6">
        <v>0.5</v>
      </c>
      <c r="T268" s="7">
        <f t="shared" si="59"/>
        <v>51.191257210033193</v>
      </c>
      <c r="U268" s="7">
        <f t="shared" si="60"/>
        <v>355.42232160501658</v>
      </c>
      <c r="V268" s="7">
        <f t="shared" si="61"/>
        <v>2.1329690504180501E-2</v>
      </c>
      <c r="W268" s="20">
        <f t="shared" si="63"/>
        <v>2.1329690504180501E-2</v>
      </c>
    </row>
    <row r="269" spans="1:23" x14ac:dyDescent="0.2">
      <c r="A269" s="48" t="s">
        <v>88</v>
      </c>
      <c r="B269" s="4" t="s">
        <v>39</v>
      </c>
      <c r="C269" s="3">
        <v>1</v>
      </c>
      <c r="D269" s="3">
        <v>2</v>
      </c>
      <c r="E269" s="5">
        <f t="shared" si="62"/>
        <v>5.08</v>
      </c>
      <c r="F269" s="31">
        <v>0.25</v>
      </c>
      <c r="G269" s="30">
        <v>22.5</v>
      </c>
      <c r="H269" s="5">
        <f t="shared" si="52"/>
        <v>20.268299163899908</v>
      </c>
      <c r="I269" s="6">
        <v>102.25160509965001</v>
      </c>
      <c r="J269" s="7">
        <f t="shared" si="53"/>
        <v>7.1889995096768891</v>
      </c>
      <c r="K269" s="7">
        <f t="shared" si="54"/>
        <v>5.0435574114852753E-3</v>
      </c>
      <c r="L269" s="7">
        <f t="shared" si="55"/>
        <v>56.852750596849582</v>
      </c>
      <c r="M269" s="7">
        <f t="shared" si="56"/>
        <v>56.857794154261065</v>
      </c>
      <c r="N269" s="68">
        <v>10</v>
      </c>
      <c r="O269" s="71">
        <f t="shared" si="57"/>
        <v>45.08</v>
      </c>
      <c r="P269" s="66">
        <f t="shared" si="64"/>
        <v>47.54</v>
      </c>
      <c r="Q269" s="6">
        <v>2.92659</v>
      </c>
      <c r="R269" s="5">
        <f t="shared" si="58"/>
        <v>0.73164750000000001</v>
      </c>
      <c r="S269" s="6">
        <v>0.5</v>
      </c>
      <c r="T269" s="7">
        <f t="shared" si="59"/>
        <v>51.191257210033193</v>
      </c>
      <c r="U269" s="7">
        <f t="shared" si="60"/>
        <v>355.42232160501658</v>
      </c>
      <c r="V269" s="7">
        <f t="shared" si="61"/>
        <v>2.1329690504180501E-2</v>
      </c>
      <c r="W269" s="20">
        <f t="shared" si="63"/>
        <v>2.1329690504180501E-2</v>
      </c>
    </row>
    <row r="270" spans="1:23" x14ac:dyDescent="0.2">
      <c r="A270" s="49" t="s">
        <v>89</v>
      </c>
      <c r="B270" s="4" t="s">
        <v>39</v>
      </c>
      <c r="C270" s="3">
        <v>1</v>
      </c>
      <c r="D270" s="3">
        <v>2</v>
      </c>
      <c r="E270" s="5">
        <f t="shared" si="62"/>
        <v>5.08</v>
      </c>
      <c r="F270" s="31">
        <v>0.25</v>
      </c>
      <c r="G270" s="30">
        <v>11.25</v>
      </c>
      <c r="H270" s="5">
        <f t="shared" si="52"/>
        <v>20.268299163899908</v>
      </c>
      <c r="I270" s="6">
        <v>104.4271711656</v>
      </c>
      <c r="J270" s="7">
        <f t="shared" si="53"/>
        <v>7.341956946052993</v>
      </c>
      <c r="K270" s="7">
        <f t="shared" si="54"/>
        <v>2.5339805145274149E-3</v>
      </c>
      <c r="L270" s="7">
        <f t="shared" si="55"/>
        <v>29.171661316802464</v>
      </c>
      <c r="M270" s="7">
        <f t="shared" si="56"/>
        <v>29.174195297316992</v>
      </c>
      <c r="N270" s="68">
        <v>10</v>
      </c>
      <c r="O270" s="71">
        <f t="shared" si="57"/>
        <v>45.08</v>
      </c>
      <c r="P270" s="66">
        <f t="shared" si="64"/>
        <v>47.54</v>
      </c>
      <c r="Q270" s="6">
        <v>2.92659</v>
      </c>
      <c r="R270" s="5">
        <f t="shared" si="58"/>
        <v>0.73164750000000001</v>
      </c>
      <c r="S270" s="6">
        <v>0.5</v>
      </c>
      <c r="T270" s="7">
        <f t="shared" si="59"/>
        <v>51.191257210033193</v>
      </c>
      <c r="U270" s="7">
        <f t="shared" si="60"/>
        <v>355.42232160501658</v>
      </c>
      <c r="V270" s="7">
        <f t="shared" si="61"/>
        <v>2.1329690504180501E-2</v>
      </c>
      <c r="W270" s="20">
        <f t="shared" si="63"/>
        <v>2.1329690504180501E-2</v>
      </c>
    </row>
    <row r="271" spans="1:23" x14ac:dyDescent="0.2">
      <c r="A271" s="49" t="s">
        <v>90</v>
      </c>
      <c r="B271" s="4" t="s">
        <v>39</v>
      </c>
      <c r="C271" s="3">
        <v>1</v>
      </c>
      <c r="D271" s="3">
        <v>2</v>
      </c>
      <c r="E271" s="5">
        <f t="shared" si="62"/>
        <v>5.08</v>
      </c>
      <c r="F271" s="31">
        <v>0.25</v>
      </c>
      <c r="G271" s="30">
        <v>45</v>
      </c>
      <c r="H271" s="5">
        <f t="shared" si="52"/>
        <v>20.268299163899908</v>
      </c>
      <c r="I271" s="6">
        <v>104.28213342787001</v>
      </c>
      <c r="J271" s="7">
        <f t="shared" si="53"/>
        <v>7.3317597836279198</v>
      </c>
      <c r="K271" s="7">
        <f t="shared" si="54"/>
        <v>9.8932937401067546E-3</v>
      </c>
      <c r="L271" s="7">
        <f t="shared" si="55"/>
        <v>113.73527697264944</v>
      </c>
      <c r="M271" s="7">
        <f t="shared" si="56"/>
        <v>113.74517026638955</v>
      </c>
      <c r="N271" s="68">
        <v>10</v>
      </c>
      <c r="O271" s="71">
        <f t="shared" si="57"/>
        <v>45.08</v>
      </c>
      <c r="P271" s="66">
        <f t="shared" si="64"/>
        <v>47.54</v>
      </c>
      <c r="Q271" s="6">
        <v>2.92659</v>
      </c>
      <c r="R271" s="5">
        <f t="shared" si="58"/>
        <v>0.73164750000000001</v>
      </c>
      <c r="S271" s="6">
        <v>0.5</v>
      </c>
      <c r="T271" s="7">
        <f t="shared" si="59"/>
        <v>51.191257210033193</v>
      </c>
      <c r="U271" s="7">
        <f t="shared" si="60"/>
        <v>355.42232160501658</v>
      </c>
      <c r="V271" s="7">
        <f t="shared" si="61"/>
        <v>2.1329690504180501E-2</v>
      </c>
      <c r="W271" s="20">
        <f t="shared" si="63"/>
        <v>2.1329690504180501E-2</v>
      </c>
    </row>
    <row r="272" spans="1:23" x14ac:dyDescent="0.2">
      <c r="A272" s="49" t="s">
        <v>91</v>
      </c>
      <c r="B272" s="4" t="s">
        <v>39</v>
      </c>
      <c r="C272" s="3">
        <v>1</v>
      </c>
      <c r="D272" s="3">
        <v>2</v>
      </c>
      <c r="E272" s="5">
        <f t="shared" si="62"/>
        <v>5.08</v>
      </c>
      <c r="F272" s="31">
        <v>0.25</v>
      </c>
      <c r="G272" s="30">
        <v>11.25</v>
      </c>
      <c r="H272" s="5">
        <f t="shared" si="52"/>
        <v>20.268299163899908</v>
      </c>
      <c r="I272" s="6">
        <v>104.13709569014</v>
      </c>
      <c r="J272" s="7">
        <f t="shared" si="53"/>
        <v>7.3215626212028457</v>
      </c>
      <c r="K272" s="7">
        <f t="shared" si="54"/>
        <v>2.5339805145274149E-3</v>
      </c>
      <c r="L272" s="7">
        <f t="shared" si="55"/>
        <v>29.090628924255789</v>
      </c>
      <c r="M272" s="7">
        <f t="shared" si="56"/>
        <v>29.093162904770317</v>
      </c>
      <c r="N272" s="68">
        <v>10</v>
      </c>
      <c r="O272" s="71">
        <f t="shared" si="57"/>
        <v>45.08</v>
      </c>
      <c r="P272" s="66">
        <f t="shared" si="64"/>
        <v>47.54</v>
      </c>
      <c r="Q272" s="6">
        <v>2.92659</v>
      </c>
      <c r="R272" s="5">
        <f t="shared" si="58"/>
        <v>0.73164750000000001</v>
      </c>
      <c r="S272" s="6">
        <v>0.5</v>
      </c>
      <c r="T272" s="7">
        <f t="shared" si="59"/>
        <v>51.191257210033193</v>
      </c>
      <c r="U272" s="7">
        <f t="shared" si="60"/>
        <v>355.42232160501658</v>
      </c>
      <c r="V272" s="7">
        <f t="shared" si="61"/>
        <v>2.1329690504180501E-2</v>
      </c>
      <c r="W272" s="20">
        <f t="shared" si="63"/>
        <v>2.1329690504180501E-2</v>
      </c>
    </row>
    <row r="273" spans="1:23" x14ac:dyDescent="0.2">
      <c r="A273" s="49" t="s">
        <v>92</v>
      </c>
      <c r="B273" s="4" t="s">
        <v>39</v>
      </c>
      <c r="C273" s="3">
        <v>1</v>
      </c>
      <c r="D273" s="3">
        <v>2</v>
      </c>
      <c r="E273" s="5">
        <f t="shared" si="62"/>
        <v>5.08</v>
      </c>
      <c r="F273" s="31">
        <v>0.25</v>
      </c>
      <c r="G273" s="30">
        <v>67.5</v>
      </c>
      <c r="H273" s="5">
        <f t="shared" si="52"/>
        <v>20.268299163899908</v>
      </c>
      <c r="I273" s="6">
        <v>96.595133328180012</v>
      </c>
      <c r="J273" s="7">
        <f t="shared" si="53"/>
        <v>6.791310175099019</v>
      </c>
      <c r="K273" s="7">
        <f t="shared" si="54"/>
        <v>1.4362836338518979E-2</v>
      </c>
      <c r="L273" s="7">
        <f t="shared" si="55"/>
        <v>152.94660326029532</v>
      </c>
      <c r="M273" s="7">
        <f t="shared" si="56"/>
        <v>152.96096609663383</v>
      </c>
      <c r="N273" s="68">
        <v>10</v>
      </c>
      <c r="O273" s="71">
        <f t="shared" si="57"/>
        <v>45.08</v>
      </c>
      <c r="P273" s="66">
        <f t="shared" si="64"/>
        <v>47.54</v>
      </c>
      <c r="Q273" s="6">
        <v>2.92659</v>
      </c>
      <c r="R273" s="5">
        <f t="shared" si="58"/>
        <v>0.73164750000000001</v>
      </c>
      <c r="S273" s="6">
        <v>0.5</v>
      </c>
      <c r="T273" s="7">
        <f t="shared" si="59"/>
        <v>51.191257210033193</v>
      </c>
      <c r="U273" s="7">
        <f t="shared" si="60"/>
        <v>355.42232160501658</v>
      </c>
      <c r="V273" s="7">
        <f t="shared" si="61"/>
        <v>2.1329690504180501E-2</v>
      </c>
      <c r="W273" s="20">
        <f t="shared" si="63"/>
        <v>2.1329690504180501E-2</v>
      </c>
    </row>
    <row r="274" spans="1:23" x14ac:dyDescent="0.2">
      <c r="A274" s="49" t="s">
        <v>93</v>
      </c>
      <c r="B274" s="4" t="s">
        <v>39</v>
      </c>
      <c r="C274" s="3">
        <v>1</v>
      </c>
      <c r="D274" s="3">
        <v>2</v>
      </c>
      <c r="E274" s="5">
        <f t="shared" si="62"/>
        <v>5.08</v>
      </c>
      <c r="F274" s="31">
        <v>0.25</v>
      </c>
      <c r="G274" s="30">
        <v>22.5</v>
      </c>
      <c r="H274" s="5">
        <f t="shared" si="52"/>
        <v>20.268299163899908</v>
      </c>
      <c r="I274" s="6">
        <v>99.350850345050006</v>
      </c>
      <c r="J274" s="7">
        <f t="shared" si="53"/>
        <v>6.9850562611754174</v>
      </c>
      <c r="K274" s="7">
        <f t="shared" si="54"/>
        <v>5.0435574114852753E-3</v>
      </c>
      <c r="L274" s="7">
        <f t="shared" si="55"/>
        <v>55.239906608286475</v>
      </c>
      <c r="M274" s="7">
        <f t="shared" si="56"/>
        <v>55.244950165697958</v>
      </c>
      <c r="N274" s="68">
        <v>10</v>
      </c>
      <c r="O274" s="71">
        <f t="shared" si="57"/>
        <v>45.08</v>
      </c>
      <c r="P274" s="66">
        <f t="shared" si="64"/>
        <v>47.54</v>
      </c>
      <c r="Q274" s="6">
        <v>2.92659</v>
      </c>
      <c r="R274" s="5">
        <f t="shared" si="58"/>
        <v>0.73164750000000001</v>
      </c>
      <c r="S274" s="6">
        <v>0.5</v>
      </c>
      <c r="T274" s="7">
        <f t="shared" si="59"/>
        <v>51.191257210033193</v>
      </c>
      <c r="U274" s="7">
        <f t="shared" si="60"/>
        <v>355.42232160501658</v>
      </c>
      <c r="V274" s="7">
        <f t="shared" si="61"/>
        <v>2.1329690504180501E-2</v>
      </c>
      <c r="W274" s="20">
        <f t="shared" si="63"/>
        <v>2.1329690504180501E-2</v>
      </c>
    </row>
    <row r="275" spans="1:23" x14ac:dyDescent="0.2">
      <c r="A275" s="49" t="s">
        <v>94</v>
      </c>
      <c r="B275" s="4" t="s">
        <v>39</v>
      </c>
      <c r="C275" s="3">
        <v>1</v>
      </c>
      <c r="D275" s="3">
        <v>2</v>
      </c>
      <c r="E275" s="5">
        <f t="shared" si="62"/>
        <v>5.08</v>
      </c>
      <c r="F275" s="31">
        <v>0.25</v>
      </c>
      <c r="G275" s="30">
        <v>33.75</v>
      </c>
      <c r="H275" s="5">
        <f t="shared" si="52"/>
        <v>20.268299163899908</v>
      </c>
      <c r="I275" s="6">
        <v>91.083699294440009</v>
      </c>
      <c r="J275" s="7">
        <f t="shared" si="53"/>
        <v>6.4038180029462222</v>
      </c>
      <c r="K275" s="7">
        <f t="shared" si="54"/>
        <v>7.5045620934815985E-3</v>
      </c>
      <c r="L275" s="7">
        <f t="shared" si="55"/>
        <v>75.35470854671351</v>
      </c>
      <c r="M275" s="7">
        <f t="shared" si="56"/>
        <v>75.362213108806998</v>
      </c>
      <c r="N275" s="68">
        <v>10</v>
      </c>
      <c r="O275" s="71">
        <f t="shared" si="57"/>
        <v>45.08</v>
      </c>
      <c r="P275" s="66">
        <f t="shared" si="64"/>
        <v>47.54</v>
      </c>
      <c r="Q275" s="6">
        <v>2.92659</v>
      </c>
      <c r="R275" s="5">
        <f t="shared" si="58"/>
        <v>0.73164750000000001</v>
      </c>
      <c r="S275" s="6">
        <v>0.5</v>
      </c>
      <c r="T275" s="7">
        <f t="shared" si="59"/>
        <v>51.191257210033193</v>
      </c>
      <c r="U275" s="7">
        <f t="shared" si="60"/>
        <v>355.42232160501658</v>
      </c>
      <c r="V275" s="7">
        <f t="shared" si="61"/>
        <v>2.1329690504180501E-2</v>
      </c>
      <c r="W275" s="20">
        <f t="shared" si="63"/>
        <v>2.1329690504180501E-2</v>
      </c>
    </row>
    <row r="276" spans="1:23" x14ac:dyDescent="0.2">
      <c r="A276" s="48" t="s">
        <v>95</v>
      </c>
      <c r="B276" s="4" t="s">
        <v>39</v>
      </c>
      <c r="C276" s="3">
        <v>1</v>
      </c>
      <c r="D276" s="3">
        <v>2</v>
      </c>
      <c r="E276" s="5">
        <f t="shared" si="62"/>
        <v>5.08</v>
      </c>
      <c r="F276" s="31">
        <v>0.25</v>
      </c>
      <c r="G276" s="30">
        <v>33.75</v>
      </c>
      <c r="H276" s="5">
        <f t="shared" si="52"/>
        <v>20.268299163899908</v>
      </c>
      <c r="I276" s="6">
        <v>78.320378374200004</v>
      </c>
      <c r="J276" s="7">
        <f t="shared" si="53"/>
        <v>5.506467709539745</v>
      </c>
      <c r="K276" s="7">
        <f t="shared" si="54"/>
        <v>7.5045620934815985E-3</v>
      </c>
      <c r="L276" s="7">
        <f t="shared" si="55"/>
        <v>64.795450024244104</v>
      </c>
      <c r="M276" s="7">
        <f t="shared" si="56"/>
        <v>64.802954586337592</v>
      </c>
      <c r="N276" s="68">
        <v>10</v>
      </c>
      <c r="O276" s="71">
        <f t="shared" si="57"/>
        <v>45.08</v>
      </c>
      <c r="P276" s="66">
        <f t="shared" si="64"/>
        <v>47.54</v>
      </c>
      <c r="Q276" s="6">
        <v>2.92659</v>
      </c>
      <c r="R276" s="5">
        <f t="shared" si="58"/>
        <v>0.73164750000000001</v>
      </c>
      <c r="S276" s="6">
        <v>0.5</v>
      </c>
      <c r="T276" s="7">
        <f t="shared" si="59"/>
        <v>51.191257210033193</v>
      </c>
      <c r="U276" s="7">
        <f t="shared" si="60"/>
        <v>355.42232160501658</v>
      </c>
      <c r="V276" s="7">
        <f t="shared" si="61"/>
        <v>2.1329690504180501E-2</v>
      </c>
      <c r="W276" s="20">
        <f t="shared" si="63"/>
        <v>2.1329690504180501E-2</v>
      </c>
    </row>
    <row r="277" spans="1:23" x14ac:dyDescent="0.2">
      <c r="A277" s="49" t="s">
        <v>96</v>
      </c>
      <c r="B277" s="4" t="s">
        <v>39</v>
      </c>
      <c r="C277" s="3">
        <v>1</v>
      </c>
      <c r="D277" s="3">
        <v>2</v>
      </c>
      <c r="E277" s="5">
        <f t="shared" si="62"/>
        <v>5.08</v>
      </c>
      <c r="F277" s="31">
        <v>0.25</v>
      </c>
      <c r="G277" s="30">
        <v>45</v>
      </c>
      <c r="H277" s="5">
        <f t="shared" si="52"/>
        <v>20.268299163899908</v>
      </c>
      <c r="I277" s="6">
        <v>84.411963358860007</v>
      </c>
      <c r="J277" s="7">
        <f t="shared" si="53"/>
        <v>5.9347485313928363</v>
      </c>
      <c r="K277" s="7">
        <f t="shared" si="54"/>
        <v>9.8932937401067546E-3</v>
      </c>
      <c r="L277" s="7">
        <f t="shared" si="55"/>
        <v>92.063882055746845</v>
      </c>
      <c r="M277" s="7">
        <f t="shared" si="56"/>
        <v>92.073775349486951</v>
      </c>
      <c r="N277" s="68">
        <v>10</v>
      </c>
      <c r="O277" s="71">
        <f t="shared" si="57"/>
        <v>45.08</v>
      </c>
      <c r="P277" s="66">
        <f t="shared" si="64"/>
        <v>47.54</v>
      </c>
      <c r="Q277" s="6">
        <v>2.92659</v>
      </c>
      <c r="R277" s="5">
        <f t="shared" si="58"/>
        <v>0.73164750000000001</v>
      </c>
      <c r="S277" s="6">
        <v>0.5</v>
      </c>
      <c r="T277" s="7">
        <f t="shared" si="59"/>
        <v>51.191257210033193</v>
      </c>
      <c r="U277" s="7">
        <f t="shared" si="60"/>
        <v>355.42232160501658</v>
      </c>
      <c r="V277" s="7">
        <f t="shared" si="61"/>
        <v>2.1329690504180501E-2</v>
      </c>
      <c r="W277" s="20">
        <f t="shared" si="63"/>
        <v>2.1329690504180501E-2</v>
      </c>
    </row>
    <row r="278" spans="1:23" x14ac:dyDescent="0.2">
      <c r="A278" s="49" t="s">
        <v>97</v>
      </c>
      <c r="B278" s="4" t="s">
        <v>39</v>
      </c>
      <c r="C278" s="3">
        <v>1</v>
      </c>
      <c r="D278" s="3">
        <v>2</v>
      </c>
      <c r="E278" s="5">
        <f t="shared" si="62"/>
        <v>5.08</v>
      </c>
      <c r="F278" s="31">
        <v>0.25</v>
      </c>
      <c r="G278" s="30">
        <v>45</v>
      </c>
      <c r="H278" s="5">
        <f t="shared" si="52"/>
        <v>20.268299163899908</v>
      </c>
      <c r="I278" s="6">
        <v>79.770755751500005</v>
      </c>
      <c r="J278" s="7">
        <f t="shared" si="53"/>
        <v>5.6084393337904812</v>
      </c>
      <c r="K278" s="7">
        <f t="shared" si="54"/>
        <v>9.8932937401067546E-3</v>
      </c>
      <c r="L278" s="7">
        <f t="shared" si="55"/>
        <v>87.001950396324347</v>
      </c>
      <c r="M278" s="7">
        <f t="shared" si="56"/>
        <v>87.011843690064453</v>
      </c>
      <c r="N278" s="68">
        <v>10</v>
      </c>
      <c r="O278" s="71">
        <f t="shared" si="57"/>
        <v>45.08</v>
      </c>
      <c r="P278" s="66">
        <f t="shared" si="64"/>
        <v>47.54</v>
      </c>
      <c r="Q278" s="6">
        <v>2.92659</v>
      </c>
      <c r="R278" s="5">
        <f t="shared" si="58"/>
        <v>0.73164750000000001</v>
      </c>
      <c r="S278" s="6">
        <v>0.5</v>
      </c>
      <c r="T278" s="7">
        <f t="shared" si="59"/>
        <v>51.191257210033193</v>
      </c>
      <c r="U278" s="7">
        <f t="shared" si="60"/>
        <v>355.42232160501658</v>
      </c>
      <c r="V278" s="7">
        <f t="shared" si="61"/>
        <v>2.1329690504180501E-2</v>
      </c>
      <c r="W278" s="20">
        <f t="shared" si="63"/>
        <v>2.1329690504180501E-2</v>
      </c>
    </row>
    <row r="279" spans="1:23" s="63" customFormat="1" x14ac:dyDescent="0.2">
      <c r="A279" s="50" t="s">
        <v>81</v>
      </c>
      <c r="B279" s="64" t="s">
        <v>39</v>
      </c>
      <c r="C279" s="65">
        <v>1</v>
      </c>
      <c r="D279" s="65">
        <v>2</v>
      </c>
      <c r="E279" s="66">
        <f t="shared" si="62"/>
        <v>5.08</v>
      </c>
      <c r="F279" s="67">
        <v>0.39</v>
      </c>
      <c r="G279" s="68">
        <v>3.82</v>
      </c>
      <c r="H279" s="66">
        <f t="shared" si="52"/>
        <v>20.268299163899908</v>
      </c>
      <c r="I279" s="69">
        <v>93.259265360390003</v>
      </c>
      <c r="J279" s="70">
        <f t="shared" si="53"/>
        <v>6.5567754393223261</v>
      </c>
      <c r="K279" s="70">
        <f t="shared" si="54"/>
        <v>2.0969145591264149E-3</v>
      </c>
      <c r="L279" s="70">
        <f t="shared" si="55"/>
        <v>8.8586574109432821</v>
      </c>
      <c r="M279" s="70">
        <f t="shared" si="56"/>
        <v>8.860754325502409</v>
      </c>
      <c r="N279" s="68">
        <v>10</v>
      </c>
      <c r="O279" s="71">
        <f t="shared" si="57"/>
        <v>45.08</v>
      </c>
      <c r="P279" s="66">
        <f t="shared" si="64"/>
        <v>47.54</v>
      </c>
      <c r="Q279" s="69">
        <v>2.92659</v>
      </c>
      <c r="R279" s="66">
        <f t="shared" si="58"/>
        <v>0.73164750000000001</v>
      </c>
      <c r="S279" s="69">
        <v>0.5</v>
      </c>
      <c r="T279" s="70">
        <f t="shared" si="59"/>
        <v>51.191257210033193</v>
      </c>
      <c r="U279" s="70">
        <f t="shared" si="60"/>
        <v>355.42232160501658</v>
      </c>
      <c r="V279" s="70">
        <f t="shared" si="61"/>
        <v>2.1329690504180501E-2</v>
      </c>
      <c r="W279" s="72">
        <f t="shared" si="63"/>
        <v>2.1329690504180501E-2</v>
      </c>
    </row>
    <row r="280" spans="1:23" s="63" customFormat="1" x14ac:dyDescent="0.2">
      <c r="A280" s="50" t="s">
        <v>81</v>
      </c>
      <c r="B280" s="64" t="s">
        <v>39</v>
      </c>
      <c r="C280" s="65">
        <v>1</v>
      </c>
      <c r="D280" s="65">
        <v>3</v>
      </c>
      <c r="E280" s="66">
        <f t="shared" si="62"/>
        <v>7.62</v>
      </c>
      <c r="F280" s="67">
        <v>0.15</v>
      </c>
      <c r="G280" s="68">
        <v>45</v>
      </c>
      <c r="H280" s="66">
        <f t="shared" si="52"/>
        <v>45.603673118774793</v>
      </c>
      <c r="I280" s="69">
        <v>41.190717515320003</v>
      </c>
      <c r="J280" s="70">
        <f t="shared" si="53"/>
        <v>2.8959941287209028</v>
      </c>
      <c r="K280" s="70">
        <f t="shared" si="54"/>
        <v>8.0135679294864714E-3</v>
      </c>
      <c r="L280" s="70">
        <f t="shared" si="55"/>
        <v>101.08044782409318</v>
      </c>
      <c r="M280" s="70">
        <f t="shared" si="56"/>
        <v>101.08846139202267</v>
      </c>
      <c r="N280" s="68">
        <v>10</v>
      </c>
      <c r="O280" s="71">
        <f t="shared" si="57"/>
        <v>47.62</v>
      </c>
      <c r="P280" s="66">
        <f t="shared" si="64"/>
        <v>47.54</v>
      </c>
      <c r="Q280" s="69">
        <v>2.92659</v>
      </c>
      <c r="R280" s="66">
        <f t="shared" si="58"/>
        <v>0.73164750000000001</v>
      </c>
      <c r="S280" s="69">
        <v>0.5</v>
      </c>
      <c r="T280" s="70">
        <f t="shared" si="59"/>
        <v>55.236728722574696</v>
      </c>
      <c r="U280" s="70">
        <f t="shared" si="60"/>
        <v>376.02890386128729</v>
      </c>
      <c r="V280" s="70">
        <f t="shared" si="61"/>
        <v>2.3015303634406126E-2</v>
      </c>
      <c r="W280" s="72">
        <f t="shared" si="63"/>
        <v>2.3015303634406126E-2</v>
      </c>
    </row>
    <row r="281" spans="1:23" x14ac:dyDescent="0.2">
      <c r="A281" s="49" t="s">
        <v>82</v>
      </c>
      <c r="B281" s="4" t="s">
        <v>39</v>
      </c>
      <c r="C281" s="3">
        <v>1</v>
      </c>
      <c r="D281" s="3">
        <v>3</v>
      </c>
      <c r="E281" s="5">
        <f t="shared" si="62"/>
        <v>7.62</v>
      </c>
      <c r="F281" s="31">
        <v>0.15</v>
      </c>
      <c r="G281" s="30">
        <v>22.5</v>
      </c>
      <c r="H281" s="5">
        <f t="shared" si="52"/>
        <v>45.603673118774793</v>
      </c>
      <c r="I281" s="6">
        <v>39.595302400290002</v>
      </c>
      <c r="J281" s="7">
        <f t="shared" si="53"/>
        <v>2.7838253420450934</v>
      </c>
      <c r="K281" s="7">
        <f t="shared" si="54"/>
        <v>4.0852815033030733E-3</v>
      </c>
      <c r="L281" s="7">
        <f t="shared" si="55"/>
        <v>49.534470998744482</v>
      </c>
      <c r="M281" s="7">
        <f t="shared" si="56"/>
        <v>49.538556280247782</v>
      </c>
      <c r="N281" s="68">
        <v>10</v>
      </c>
      <c r="O281" s="71">
        <f t="shared" si="57"/>
        <v>47.62</v>
      </c>
      <c r="P281" s="66">
        <f t="shared" si="64"/>
        <v>48.81</v>
      </c>
      <c r="Q281" s="6">
        <v>2.92659</v>
      </c>
      <c r="R281" s="5">
        <f t="shared" si="58"/>
        <v>0.73164750000000001</v>
      </c>
      <c r="S281" s="6">
        <v>0.5</v>
      </c>
      <c r="T281" s="7">
        <f t="shared" si="59"/>
        <v>55.236728722574696</v>
      </c>
      <c r="U281" s="7">
        <f t="shared" si="60"/>
        <v>376.02890386128729</v>
      </c>
      <c r="V281" s="7">
        <f t="shared" si="61"/>
        <v>2.3015303634406126E-2</v>
      </c>
      <c r="W281" s="20">
        <f t="shared" si="63"/>
        <v>2.3015303634406126E-2</v>
      </c>
    </row>
    <row r="282" spans="1:23" x14ac:dyDescent="0.2">
      <c r="A282" s="49" t="s">
        <v>83</v>
      </c>
      <c r="B282" s="4" t="s">
        <v>39</v>
      </c>
      <c r="C282" s="3">
        <v>1</v>
      </c>
      <c r="D282" s="3">
        <v>3</v>
      </c>
      <c r="E282" s="5">
        <f t="shared" si="62"/>
        <v>7.62</v>
      </c>
      <c r="F282" s="31">
        <v>0.15</v>
      </c>
      <c r="G282" s="30">
        <v>11.25</v>
      </c>
      <c r="H282" s="5">
        <f t="shared" si="52"/>
        <v>45.603673118774793</v>
      </c>
      <c r="I282" s="6">
        <v>57.725019616540003</v>
      </c>
      <c r="J282" s="7">
        <f t="shared" si="53"/>
        <v>4.0584706451792938</v>
      </c>
      <c r="K282" s="7">
        <f t="shared" si="54"/>
        <v>2.0525242167672058E-3</v>
      </c>
      <c r="L282" s="7">
        <f t="shared" si="55"/>
        <v>36.282253762773074</v>
      </c>
      <c r="M282" s="7">
        <f t="shared" si="56"/>
        <v>36.284306286989839</v>
      </c>
      <c r="N282" s="68">
        <v>10</v>
      </c>
      <c r="O282" s="71">
        <f t="shared" si="57"/>
        <v>47.62</v>
      </c>
      <c r="P282" s="66">
        <f t="shared" si="64"/>
        <v>48.81</v>
      </c>
      <c r="Q282" s="6">
        <v>2.92659</v>
      </c>
      <c r="R282" s="5">
        <f t="shared" si="58"/>
        <v>0.73164750000000001</v>
      </c>
      <c r="S282" s="6">
        <v>0.5</v>
      </c>
      <c r="T282" s="7">
        <f t="shared" si="59"/>
        <v>55.236728722574696</v>
      </c>
      <c r="U282" s="7">
        <f t="shared" si="60"/>
        <v>376.02890386128729</v>
      </c>
      <c r="V282" s="7">
        <f t="shared" si="61"/>
        <v>2.3015303634406126E-2</v>
      </c>
      <c r="W282" s="20">
        <f t="shared" si="63"/>
        <v>2.3015303634406126E-2</v>
      </c>
    </row>
    <row r="283" spans="1:23" x14ac:dyDescent="0.2">
      <c r="A283" s="48" t="s">
        <v>84</v>
      </c>
      <c r="B283" s="4" t="s">
        <v>39</v>
      </c>
      <c r="C283" s="3">
        <v>1</v>
      </c>
      <c r="D283" s="3">
        <v>3</v>
      </c>
      <c r="E283" s="5">
        <f t="shared" si="62"/>
        <v>7.62</v>
      </c>
      <c r="F283" s="31">
        <v>0.15</v>
      </c>
      <c r="G283" s="30">
        <v>90</v>
      </c>
      <c r="H283" s="5">
        <f t="shared" si="52"/>
        <v>45.603673118774793</v>
      </c>
      <c r="I283" s="6">
        <v>49.892981779119999</v>
      </c>
      <c r="J283" s="7">
        <f t="shared" si="53"/>
        <v>3.5078238742253189</v>
      </c>
      <c r="K283" s="7">
        <f t="shared" si="54"/>
        <v>1.4807142784882803E-2</v>
      </c>
      <c r="L283" s="7">
        <f t="shared" si="55"/>
        <v>226.2312532910114</v>
      </c>
      <c r="M283" s="7">
        <f t="shared" si="56"/>
        <v>226.24606043379629</v>
      </c>
      <c r="N283" s="68">
        <v>10</v>
      </c>
      <c r="O283" s="71">
        <f t="shared" si="57"/>
        <v>47.62</v>
      </c>
      <c r="P283" s="66">
        <f t="shared" si="64"/>
        <v>48.81</v>
      </c>
      <c r="Q283" s="6">
        <v>2.92659</v>
      </c>
      <c r="R283" s="5">
        <f t="shared" si="58"/>
        <v>0.73164750000000001</v>
      </c>
      <c r="S283" s="6">
        <v>0.5</v>
      </c>
      <c r="T283" s="7">
        <f t="shared" si="59"/>
        <v>55.236728722574696</v>
      </c>
      <c r="U283" s="7">
        <f t="shared" si="60"/>
        <v>376.02890386128729</v>
      </c>
      <c r="V283" s="7">
        <f t="shared" si="61"/>
        <v>2.3015303634406126E-2</v>
      </c>
      <c r="W283" s="20">
        <f t="shared" si="63"/>
        <v>2.3015303634406126E-2</v>
      </c>
    </row>
    <row r="284" spans="1:23" x14ac:dyDescent="0.2">
      <c r="A284" s="49" t="s">
        <v>85</v>
      </c>
      <c r="B284" s="4" t="s">
        <v>39</v>
      </c>
      <c r="C284" s="3">
        <v>1</v>
      </c>
      <c r="D284" s="3">
        <v>3</v>
      </c>
      <c r="E284" s="5">
        <f t="shared" si="62"/>
        <v>7.62</v>
      </c>
      <c r="F284" s="31">
        <v>0.15</v>
      </c>
      <c r="G284" s="30">
        <v>33.75</v>
      </c>
      <c r="H284" s="5">
        <f t="shared" si="52"/>
        <v>45.603673118774793</v>
      </c>
      <c r="I284" s="6">
        <v>53.373887484640008</v>
      </c>
      <c r="J284" s="7">
        <f t="shared" si="53"/>
        <v>3.7525557724270859</v>
      </c>
      <c r="K284" s="7">
        <f t="shared" si="54"/>
        <v>6.0786952957200954E-3</v>
      </c>
      <c r="L284" s="7">
        <f t="shared" si="55"/>
        <v>99.353023370507643</v>
      </c>
      <c r="M284" s="7">
        <f t="shared" si="56"/>
        <v>99.359102065803356</v>
      </c>
      <c r="N284" s="68">
        <v>10</v>
      </c>
      <c r="O284" s="71">
        <f t="shared" si="57"/>
        <v>47.62</v>
      </c>
      <c r="P284" s="66">
        <f t="shared" si="64"/>
        <v>48.81</v>
      </c>
      <c r="Q284" s="6">
        <v>2.92659</v>
      </c>
      <c r="R284" s="5">
        <f t="shared" si="58"/>
        <v>0.73164750000000001</v>
      </c>
      <c r="S284" s="6">
        <v>0.5</v>
      </c>
      <c r="T284" s="7">
        <f t="shared" si="59"/>
        <v>55.236728722574696</v>
      </c>
      <c r="U284" s="7">
        <f t="shared" si="60"/>
        <v>376.02890386128729</v>
      </c>
      <c r="V284" s="7">
        <f t="shared" si="61"/>
        <v>2.3015303634406126E-2</v>
      </c>
      <c r="W284" s="20">
        <f t="shared" si="63"/>
        <v>2.3015303634406126E-2</v>
      </c>
    </row>
    <row r="285" spans="1:23" x14ac:dyDescent="0.2">
      <c r="A285" s="49" t="s">
        <v>86</v>
      </c>
      <c r="B285" s="4" t="s">
        <v>39</v>
      </c>
      <c r="C285" s="3">
        <v>1</v>
      </c>
      <c r="D285" s="3">
        <v>3</v>
      </c>
      <c r="E285" s="5">
        <f t="shared" si="62"/>
        <v>7.62</v>
      </c>
      <c r="F285" s="31">
        <v>0.15</v>
      </c>
      <c r="G285" s="30">
        <v>67.5</v>
      </c>
      <c r="H285" s="5">
        <f t="shared" si="52"/>
        <v>45.603673118774793</v>
      </c>
      <c r="I285" s="6">
        <v>73.389095291380002</v>
      </c>
      <c r="J285" s="7">
        <f t="shared" si="53"/>
        <v>5.1597641870872426</v>
      </c>
      <c r="K285" s="7">
        <f t="shared" si="54"/>
        <v>1.1633897434200373E-2</v>
      </c>
      <c r="L285" s="7">
        <f t="shared" si="55"/>
        <v>261.45601773550482</v>
      </c>
      <c r="M285" s="7">
        <f t="shared" si="56"/>
        <v>261.46765163293901</v>
      </c>
      <c r="N285" s="68">
        <v>10</v>
      </c>
      <c r="O285" s="71">
        <f t="shared" si="57"/>
        <v>47.62</v>
      </c>
      <c r="P285" s="66">
        <f t="shared" si="64"/>
        <v>48.81</v>
      </c>
      <c r="Q285" s="6">
        <v>2.92659</v>
      </c>
      <c r="R285" s="5">
        <f t="shared" si="58"/>
        <v>0.73164750000000001</v>
      </c>
      <c r="S285" s="6">
        <v>0.5</v>
      </c>
      <c r="T285" s="7">
        <f t="shared" si="59"/>
        <v>55.236728722574696</v>
      </c>
      <c r="U285" s="7">
        <f t="shared" si="60"/>
        <v>376.02890386128729</v>
      </c>
      <c r="V285" s="7">
        <f t="shared" si="61"/>
        <v>2.3015303634406126E-2</v>
      </c>
      <c r="W285" s="20">
        <f t="shared" si="63"/>
        <v>2.3015303634406126E-2</v>
      </c>
    </row>
    <row r="286" spans="1:23" x14ac:dyDescent="0.2">
      <c r="A286" s="49" t="s">
        <v>87</v>
      </c>
      <c r="B286" s="4" t="s">
        <v>39</v>
      </c>
      <c r="C286" s="3">
        <v>1</v>
      </c>
      <c r="D286" s="3">
        <v>3</v>
      </c>
      <c r="E286" s="5">
        <f t="shared" si="62"/>
        <v>7.62</v>
      </c>
      <c r="F286" s="31">
        <v>0.15</v>
      </c>
      <c r="G286" s="30">
        <v>33.75</v>
      </c>
      <c r="H286" s="5">
        <f t="shared" si="52"/>
        <v>45.603673118774793</v>
      </c>
      <c r="I286" s="6">
        <v>73.969246242300002</v>
      </c>
      <c r="J286" s="7">
        <f t="shared" si="53"/>
        <v>5.2005528367875371</v>
      </c>
      <c r="K286" s="7">
        <f t="shared" si="54"/>
        <v>6.0786952957200954E-3</v>
      </c>
      <c r="L286" s="7">
        <f t="shared" si="55"/>
        <v>137.69033130151871</v>
      </c>
      <c r="M286" s="7">
        <f t="shared" si="56"/>
        <v>137.69640999681442</v>
      </c>
      <c r="N286" s="68">
        <v>10</v>
      </c>
      <c r="O286" s="71">
        <f t="shared" si="57"/>
        <v>47.62</v>
      </c>
      <c r="P286" s="66">
        <f t="shared" si="64"/>
        <v>48.81</v>
      </c>
      <c r="Q286" s="6">
        <v>2.92659</v>
      </c>
      <c r="R286" s="5">
        <f t="shared" si="58"/>
        <v>0.73164750000000001</v>
      </c>
      <c r="S286" s="6">
        <v>0.5</v>
      </c>
      <c r="T286" s="7">
        <f t="shared" si="59"/>
        <v>55.236728722574696</v>
      </c>
      <c r="U286" s="7">
        <f t="shared" si="60"/>
        <v>376.02890386128729</v>
      </c>
      <c r="V286" s="7">
        <f t="shared" si="61"/>
        <v>2.3015303634406126E-2</v>
      </c>
      <c r="W286" s="20">
        <f t="shared" si="63"/>
        <v>2.3015303634406126E-2</v>
      </c>
    </row>
    <row r="287" spans="1:23" x14ac:dyDescent="0.2">
      <c r="A287" s="49" t="s">
        <v>88</v>
      </c>
      <c r="B287" s="4" t="s">
        <v>39</v>
      </c>
      <c r="C287" s="3">
        <v>1</v>
      </c>
      <c r="D287" s="3">
        <v>3</v>
      </c>
      <c r="E287" s="5">
        <f t="shared" si="62"/>
        <v>7.62</v>
      </c>
      <c r="F287" s="31">
        <v>0.15</v>
      </c>
      <c r="G287" s="30">
        <v>67.5</v>
      </c>
      <c r="H287" s="5">
        <f t="shared" si="52"/>
        <v>45.603673118774793</v>
      </c>
      <c r="I287" s="6">
        <v>81.511208604260005</v>
      </c>
      <c r="J287" s="7">
        <f t="shared" si="53"/>
        <v>5.7308052828913638</v>
      </c>
      <c r="K287" s="7">
        <f t="shared" si="54"/>
        <v>1.1633897434200373E-2</v>
      </c>
      <c r="L287" s="7">
        <f t="shared" si="55"/>
        <v>290.39186159556061</v>
      </c>
      <c r="M287" s="7">
        <f t="shared" si="56"/>
        <v>290.40349549299481</v>
      </c>
      <c r="N287" s="68">
        <v>10</v>
      </c>
      <c r="O287" s="71">
        <f t="shared" si="57"/>
        <v>47.62</v>
      </c>
      <c r="P287" s="66">
        <f t="shared" si="64"/>
        <v>48.81</v>
      </c>
      <c r="Q287" s="6">
        <v>2.92659</v>
      </c>
      <c r="R287" s="5">
        <f t="shared" si="58"/>
        <v>0.73164750000000001</v>
      </c>
      <c r="S287" s="6">
        <v>0.5</v>
      </c>
      <c r="T287" s="7">
        <f t="shared" si="59"/>
        <v>55.236728722574696</v>
      </c>
      <c r="U287" s="7">
        <f t="shared" si="60"/>
        <v>376.02890386128729</v>
      </c>
      <c r="V287" s="7">
        <f t="shared" si="61"/>
        <v>2.3015303634406126E-2</v>
      </c>
      <c r="W287" s="20">
        <f t="shared" si="63"/>
        <v>2.3015303634406126E-2</v>
      </c>
    </row>
    <row r="288" spans="1:23" x14ac:dyDescent="0.2">
      <c r="A288" s="49" t="s">
        <v>89</v>
      </c>
      <c r="B288" s="4" t="s">
        <v>39</v>
      </c>
      <c r="C288" s="3">
        <v>1</v>
      </c>
      <c r="D288" s="3">
        <v>3</v>
      </c>
      <c r="E288" s="5">
        <f t="shared" si="62"/>
        <v>7.62</v>
      </c>
      <c r="F288" s="31">
        <v>0.15</v>
      </c>
      <c r="G288" s="30">
        <v>11.25</v>
      </c>
      <c r="H288" s="5">
        <f t="shared" si="52"/>
        <v>45.603673118774793</v>
      </c>
      <c r="I288" s="6">
        <v>78.755491587389997</v>
      </c>
      <c r="J288" s="7">
        <f t="shared" si="53"/>
        <v>5.5370591968149654</v>
      </c>
      <c r="K288" s="7">
        <f t="shared" si="54"/>
        <v>2.0525242167672058E-3</v>
      </c>
      <c r="L288" s="7">
        <f t="shared" si="55"/>
        <v>49.500662796949179</v>
      </c>
      <c r="M288" s="7">
        <f t="shared" si="56"/>
        <v>49.502715321165944</v>
      </c>
      <c r="N288" s="68">
        <v>10</v>
      </c>
      <c r="O288" s="71">
        <f t="shared" si="57"/>
        <v>47.62</v>
      </c>
      <c r="P288" s="66">
        <f t="shared" si="64"/>
        <v>48.81</v>
      </c>
      <c r="Q288" s="6">
        <v>2.92659</v>
      </c>
      <c r="R288" s="5">
        <f t="shared" si="58"/>
        <v>0.73164750000000001</v>
      </c>
      <c r="S288" s="6">
        <v>0.5</v>
      </c>
      <c r="T288" s="7">
        <f t="shared" si="59"/>
        <v>55.236728722574696</v>
      </c>
      <c r="U288" s="7">
        <f t="shared" si="60"/>
        <v>376.02890386128729</v>
      </c>
      <c r="V288" s="7">
        <f t="shared" si="61"/>
        <v>2.3015303634406126E-2</v>
      </c>
      <c r="W288" s="20">
        <f t="shared" si="63"/>
        <v>2.3015303634406126E-2</v>
      </c>
    </row>
    <row r="289" spans="1:23" x14ac:dyDescent="0.2">
      <c r="A289" s="49" t="s">
        <v>90</v>
      </c>
      <c r="B289" s="4" t="s">
        <v>39</v>
      </c>
      <c r="C289" s="3">
        <v>1</v>
      </c>
      <c r="D289" s="3">
        <v>3</v>
      </c>
      <c r="E289" s="5">
        <f t="shared" si="62"/>
        <v>7.62</v>
      </c>
      <c r="F289" s="31">
        <v>0.15</v>
      </c>
      <c r="G289" s="30">
        <v>22.5</v>
      </c>
      <c r="H289" s="5">
        <f t="shared" si="52"/>
        <v>45.603673118774793</v>
      </c>
      <c r="I289" s="6">
        <v>84.702038834320007</v>
      </c>
      <c r="J289" s="7">
        <f t="shared" si="53"/>
        <v>5.9551428562429836</v>
      </c>
      <c r="K289" s="7">
        <f t="shared" si="54"/>
        <v>4.0852815033030733E-3</v>
      </c>
      <c r="L289" s="7">
        <f t="shared" si="55"/>
        <v>105.96385004859624</v>
      </c>
      <c r="M289" s="7">
        <f t="shared" si="56"/>
        <v>105.96793533009955</v>
      </c>
      <c r="N289" s="68">
        <v>10</v>
      </c>
      <c r="O289" s="71">
        <f t="shared" si="57"/>
        <v>47.62</v>
      </c>
      <c r="P289" s="66">
        <f t="shared" si="64"/>
        <v>48.81</v>
      </c>
      <c r="Q289" s="6">
        <v>2.92659</v>
      </c>
      <c r="R289" s="5">
        <f t="shared" si="58"/>
        <v>0.73164750000000001</v>
      </c>
      <c r="S289" s="6">
        <v>0.5</v>
      </c>
      <c r="T289" s="7">
        <f t="shared" si="59"/>
        <v>55.236728722574696</v>
      </c>
      <c r="U289" s="7">
        <f t="shared" si="60"/>
        <v>376.02890386128729</v>
      </c>
      <c r="V289" s="7">
        <f t="shared" si="61"/>
        <v>2.3015303634406126E-2</v>
      </c>
      <c r="W289" s="20">
        <f t="shared" si="63"/>
        <v>2.3015303634406126E-2</v>
      </c>
    </row>
    <row r="290" spans="1:23" s="63" customFormat="1" x14ac:dyDescent="0.2">
      <c r="A290" s="51" t="s">
        <v>81</v>
      </c>
      <c r="B290" s="64" t="s">
        <v>39</v>
      </c>
      <c r="C290" s="65">
        <v>1</v>
      </c>
      <c r="D290" s="65">
        <v>2</v>
      </c>
      <c r="E290" s="66">
        <f t="shared" si="62"/>
        <v>5.08</v>
      </c>
      <c r="F290" s="67">
        <v>0.28999999999999998</v>
      </c>
      <c r="G290" s="68">
        <v>22.5</v>
      </c>
      <c r="H290" s="66">
        <f t="shared" si="52"/>
        <v>20.268299163899908</v>
      </c>
      <c r="I290" s="69">
        <v>103.99205795241001</v>
      </c>
      <c r="J290" s="70">
        <f t="shared" si="53"/>
        <v>7.3113654587777726</v>
      </c>
      <c r="K290" s="70">
        <f t="shared" si="54"/>
        <v>6.7866108528945868E-3</v>
      </c>
      <c r="L290" s="70">
        <f t="shared" si="55"/>
        <v>57.820456989987449</v>
      </c>
      <c r="M290" s="70">
        <f t="shared" si="56"/>
        <v>57.82724360084034</v>
      </c>
      <c r="N290" s="68">
        <v>10</v>
      </c>
      <c r="O290" s="71">
        <f t="shared" si="57"/>
        <v>45.08</v>
      </c>
      <c r="P290" s="66">
        <f t="shared" si="64"/>
        <v>48.81</v>
      </c>
      <c r="Q290" s="69">
        <v>2.92659</v>
      </c>
      <c r="R290" s="66">
        <f t="shared" si="58"/>
        <v>0.73164750000000001</v>
      </c>
      <c r="S290" s="69">
        <v>0.5</v>
      </c>
      <c r="T290" s="70">
        <f t="shared" si="59"/>
        <v>51.191257210033193</v>
      </c>
      <c r="U290" s="70">
        <f t="shared" si="60"/>
        <v>355.42232160501658</v>
      </c>
      <c r="V290" s="70">
        <f t="shared" si="61"/>
        <v>2.1329690504180501E-2</v>
      </c>
      <c r="W290" s="72">
        <f t="shared" si="63"/>
        <v>2.1329690504180501E-2</v>
      </c>
    </row>
    <row r="291" spans="1:23" x14ac:dyDescent="0.2">
      <c r="A291" s="49" t="s">
        <v>82</v>
      </c>
      <c r="B291" s="4" t="s">
        <v>39</v>
      </c>
      <c r="C291" s="3">
        <v>1</v>
      </c>
      <c r="D291" s="3">
        <v>2</v>
      </c>
      <c r="E291" s="5">
        <f t="shared" si="62"/>
        <v>5.08</v>
      </c>
      <c r="F291" s="31">
        <v>0.28999999999999998</v>
      </c>
      <c r="G291" s="30">
        <v>33.75</v>
      </c>
      <c r="H291" s="5">
        <f t="shared" ref="H291:H354" si="65">IF(E291&lt;&gt;"",PI()*(E291^2)/4,"")</f>
        <v>20.268299163899908</v>
      </c>
      <c r="I291" s="6">
        <v>103.41190700149001</v>
      </c>
      <c r="J291" s="7">
        <f t="shared" ref="J291:J354" si="66">IF(I291&lt;&gt;"",I291*0.07030696,"")</f>
        <v>7.2705768090774781</v>
      </c>
      <c r="K291" s="7">
        <f t="shared" ref="K291:K354" si="67">IF(AND(H291&lt;&gt;"",F291&lt;&gt;"",G291&lt;&gt;""),(2*(F291^2*100)*H291*SIN((PI()*G291/180)/2))/(9.8*1000),"")</f>
        <v>1.0098138752988839E-2</v>
      </c>
      <c r="L291" s="7">
        <f t="shared" ref="L291:L354" si="68">IF(AND(H291&lt;&gt;"",I291&lt;&gt;"",G291&lt;&gt;""),2*H291*J291*SIN((PI()*G291/180)/2),"")</f>
        <v>85.553992346826007</v>
      </c>
      <c r="M291" s="7">
        <f t="shared" ref="M291:M354" si="69">IF(AND(K291&lt;&gt;"",L291&lt;&gt;""),K291+L291,"")</f>
        <v>85.564090485579001</v>
      </c>
      <c r="N291" s="68">
        <v>10</v>
      </c>
      <c r="O291" s="71">
        <f t="shared" ref="O291:O354" si="70">IF(E291&lt;&gt;"",E291+40,"")</f>
        <v>45.08</v>
      </c>
      <c r="P291" s="66">
        <f t="shared" si="64"/>
        <v>47.54</v>
      </c>
      <c r="Q291" s="6">
        <v>2.92659</v>
      </c>
      <c r="R291" s="5">
        <f t="shared" ref="R291:R354" si="71">IF(Q291&lt;&gt;"",Q291/4,"")</f>
        <v>0.73164750000000001</v>
      </c>
      <c r="S291" s="6">
        <v>0.5</v>
      </c>
      <c r="T291" s="7">
        <f t="shared" ref="T291:T354" si="72">IF(AND(N291&lt;&gt;"",O291&lt;&gt;"",E291&lt;&gt;""),(N291*O291*(E291/2+45)-(PI()*E291^2/8)*N291)*0.0024,"")</f>
        <v>51.191257210033193</v>
      </c>
      <c r="U291" s="7">
        <f t="shared" ref="U291:U354" si="73">IF(AND(S291&lt;&gt;"",T291&lt;&gt;"",N291&lt;&gt;"",O291&lt;&gt;"",R291&lt;&gt;""),IF(S291*T291+N291*O291*R291&lt;M291,"Aumente L",S291*T291+N291*O291*R291),"")</f>
        <v>355.42232160501658</v>
      </c>
      <c r="V291" s="7">
        <f t="shared" ref="V291:V354" si="74">IF(AND(N291&lt;&gt;"",O291&lt;&gt;"",E291&lt;&gt;""),(N291*O291*(E291/2+45)-(PI()*E291^2/8)*N291)/1000000,"")</f>
        <v>2.1329690504180501E-2</v>
      </c>
      <c r="W291" s="20">
        <f t="shared" si="63"/>
        <v>2.1329690504180501E-2</v>
      </c>
    </row>
    <row r="292" spans="1:23" x14ac:dyDescent="0.2">
      <c r="A292" s="49" t="s">
        <v>83</v>
      </c>
      <c r="B292" s="4" t="s">
        <v>39</v>
      </c>
      <c r="C292" s="3">
        <v>1</v>
      </c>
      <c r="D292" s="3">
        <v>2</v>
      </c>
      <c r="E292" s="5">
        <f t="shared" si="62"/>
        <v>5.08</v>
      </c>
      <c r="F292" s="31">
        <v>0.28999999999999998</v>
      </c>
      <c r="G292" s="30">
        <v>33.75</v>
      </c>
      <c r="H292" s="5">
        <f t="shared" si="65"/>
        <v>20.268299163899908</v>
      </c>
      <c r="I292" s="6">
        <v>102.9767937883</v>
      </c>
      <c r="J292" s="7">
        <f t="shared" si="66"/>
        <v>7.2399853218022567</v>
      </c>
      <c r="K292" s="7">
        <f t="shared" si="67"/>
        <v>1.0098138752988839E-2</v>
      </c>
      <c r="L292" s="7">
        <f t="shared" si="68"/>
        <v>85.194017624469083</v>
      </c>
      <c r="M292" s="7">
        <f t="shared" si="69"/>
        <v>85.204115763222077</v>
      </c>
      <c r="N292" s="68">
        <v>10</v>
      </c>
      <c r="O292" s="71">
        <f t="shared" si="70"/>
        <v>45.08</v>
      </c>
      <c r="P292" s="66">
        <f t="shared" si="64"/>
        <v>47.54</v>
      </c>
      <c r="Q292" s="6">
        <v>2.92659</v>
      </c>
      <c r="R292" s="5">
        <f t="shared" si="71"/>
        <v>0.73164750000000001</v>
      </c>
      <c r="S292" s="6">
        <v>0.5</v>
      </c>
      <c r="T292" s="7">
        <f t="shared" si="72"/>
        <v>51.191257210033193</v>
      </c>
      <c r="U292" s="7">
        <f t="shared" si="73"/>
        <v>355.42232160501658</v>
      </c>
      <c r="V292" s="7">
        <f t="shared" si="74"/>
        <v>2.1329690504180501E-2</v>
      </c>
      <c r="W292" s="20">
        <f t="shared" si="63"/>
        <v>2.1329690504180501E-2</v>
      </c>
    </row>
    <row r="293" spans="1:23" x14ac:dyDescent="0.2">
      <c r="A293" s="49" t="s">
        <v>84</v>
      </c>
      <c r="B293" s="4" t="s">
        <v>39</v>
      </c>
      <c r="C293" s="3">
        <v>1</v>
      </c>
      <c r="D293" s="3">
        <v>2</v>
      </c>
      <c r="E293" s="5">
        <f t="shared" si="62"/>
        <v>5.08</v>
      </c>
      <c r="F293" s="31">
        <v>0.28999999999999998</v>
      </c>
      <c r="G293" s="30">
        <v>67.5</v>
      </c>
      <c r="H293" s="5">
        <f t="shared" si="65"/>
        <v>20.268299163899908</v>
      </c>
      <c r="I293" s="6">
        <v>102.83175605057001</v>
      </c>
      <c r="J293" s="7">
        <f t="shared" si="66"/>
        <v>7.2297881593771836</v>
      </c>
      <c r="K293" s="7">
        <f t="shared" si="67"/>
        <v>1.932663257711114E-2</v>
      </c>
      <c r="L293" s="7">
        <f t="shared" si="68"/>
        <v>162.82153410142547</v>
      </c>
      <c r="M293" s="7">
        <f t="shared" si="69"/>
        <v>162.84086073400258</v>
      </c>
      <c r="N293" s="68">
        <v>10</v>
      </c>
      <c r="O293" s="71">
        <f t="shared" si="70"/>
        <v>45.08</v>
      </c>
      <c r="P293" s="66">
        <f t="shared" si="64"/>
        <v>47.54</v>
      </c>
      <c r="Q293" s="6">
        <v>2.92659</v>
      </c>
      <c r="R293" s="5">
        <f t="shared" si="71"/>
        <v>0.73164750000000001</v>
      </c>
      <c r="S293" s="6">
        <v>0.5</v>
      </c>
      <c r="T293" s="7">
        <f t="shared" si="72"/>
        <v>51.191257210033193</v>
      </c>
      <c r="U293" s="7">
        <f t="shared" si="73"/>
        <v>355.42232160501658</v>
      </c>
      <c r="V293" s="7">
        <f t="shared" si="74"/>
        <v>2.1329690504180501E-2</v>
      </c>
      <c r="W293" s="20">
        <f t="shared" si="63"/>
        <v>2.1329690504180501E-2</v>
      </c>
    </row>
    <row r="294" spans="1:23" x14ac:dyDescent="0.2">
      <c r="A294" s="49" t="s">
        <v>85</v>
      </c>
      <c r="B294" s="4" t="s">
        <v>39</v>
      </c>
      <c r="C294" s="3">
        <v>1</v>
      </c>
      <c r="D294" s="3">
        <v>2</v>
      </c>
      <c r="E294" s="5">
        <f t="shared" si="62"/>
        <v>5.08</v>
      </c>
      <c r="F294" s="31">
        <v>0.28999999999999998</v>
      </c>
      <c r="G294" s="30">
        <v>22.5</v>
      </c>
      <c r="H294" s="5">
        <f t="shared" si="65"/>
        <v>20.268299163899908</v>
      </c>
      <c r="I294" s="6">
        <v>102.39664283738</v>
      </c>
      <c r="J294" s="7">
        <f t="shared" si="66"/>
        <v>7.1991966721019622</v>
      </c>
      <c r="K294" s="7">
        <f t="shared" si="67"/>
        <v>6.7866108528945868E-3</v>
      </c>
      <c r="L294" s="7">
        <f t="shared" si="68"/>
        <v>56.933392796277737</v>
      </c>
      <c r="M294" s="7">
        <f t="shared" si="69"/>
        <v>56.940179407130628</v>
      </c>
      <c r="N294" s="68">
        <v>10</v>
      </c>
      <c r="O294" s="71">
        <f t="shared" si="70"/>
        <v>45.08</v>
      </c>
      <c r="P294" s="66">
        <f t="shared" si="64"/>
        <v>47.54</v>
      </c>
      <c r="Q294" s="6">
        <v>2.92659</v>
      </c>
      <c r="R294" s="5">
        <f t="shared" si="71"/>
        <v>0.73164750000000001</v>
      </c>
      <c r="S294" s="6">
        <v>0.5</v>
      </c>
      <c r="T294" s="7">
        <f t="shared" si="72"/>
        <v>51.191257210033193</v>
      </c>
      <c r="U294" s="7">
        <f t="shared" si="73"/>
        <v>355.42232160501658</v>
      </c>
      <c r="V294" s="7">
        <f t="shared" si="74"/>
        <v>2.1329690504180501E-2</v>
      </c>
      <c r="W294" s="20">
        <f t="shared" si="63"/>
        <v>2.1329690504180501E-2</v>
      </c>
    </row>
    <row r="295" spans="1:23" x14ac:dyDescent="0.2">
      <c r="A295" s="49" t="s">
        <v>86</v>
      </c>
      <c r="B295" s="4" t="s">
        <v>39</v>
      </c>
      <c r="C295" s="3">
        <v>1</v>
      </c>
      <c r="D295" s="3">
        <v>2</v>
      </c>
      <c r="E295" s="5">
        <f t="shared" si="62"/>
        <v>5.08</v>
      </c>
      <c r="F295" s="31">
        <v>0.28999999999999998</v>
      </c>
      <c r="G295" s="30">
        <v>22.5</v>
      </c>
      <c r="H295" s="5">
        <f t="shared" si="65"/>
        <v>20.268299163899908</v>
      </c>
      <c r="I295" s="6">
        <v>102.25160509965001</v>
      </c>
      <c r="J295" s="7">
        <f t="shared" si="66"/>
        <v>7.1889995096768891</v>
      </c>
      <c r="K295" s="7">
        <f t="shared" si="67"/>
        <v>6.7866108528945868E-3</v>
      </c>
      <c r="L295" s="7">
        <f t="shared" si="68"/>
        <v>56.852750596849582</v>
      </c>
      <c r="M295" s="7">
        <f t="shared" si="69"/>
        <v>56.859537207702473</v>
      </c>
      <c r="N295" s="68">
        <v>10</v>
      </c>
      <c r="O295" s="71">
        <f t="shared" si="70"/>
        <v>45.08</v>
      </c>
      <c r="P295" s="66">
        <f t="shared" si="64"/>
        <v>47.54</v>
      </c>
      <c r="Q295" s="6">
        <v>2.92659</v>
      </c>
      <c r="R295" s="5">
        <f t="shared" si="71"/>
        <v>0.73164750000000001</v>
      </c>
      <c r="S295" s="6">
        <v>0.5</v>
      </c>
      <c r="T295" s="7">
        <f t="shared" si="72"/>
        <v>51.191257210033193</v>
      </c>
      <c r="U295" s="7">
        <f t="shared" si="73"/>
        <v>355.42232160501658</v>
      </c>
      <c r="V295" s="7">
        <f t="shared" si="74"/>
        <v>2.1329690504180501E-2</v>
      </c>
      <c r="W295" s="20">
        <f t="shared" si="63"/>
        <v>2.1329690504180501E-2</v>
      </c>
    </row>
    <row r="296" spans="1:23" x14ac:dyDescent="0.2">
      <c r="A296" s="49" t="s">
        <v>87</v>
      </c>
      <c r="B296" s="4" t="s">
        <v>39</v>
      </c>
      <c r="C296" s="3">
        <v>1</v>
      </c>
      <c r="D296" s="3">
        <v>2</v>
      </c>
      <c r="E296" s="5">
        <f t="shared" si="62"/>
        <v>5.08</v>
      </c>
      <c r="F296" s="31">
        <v>0.28999999999999998</v>
      </c>
      <c r="G296" s="30">
        <v>11.25</v>
      </c>
      <c r="H296" s="5">
        <f t="shared" si="65"/>
        <v>20.268299163899908</v>
      </c>
      <c r="I296" s="6">
        <v>95.144755950879997</v>
      </c>
      <c r="J296" s="7">
        <f t="shared" si="66"/>
        <v>6.6893385508482819</v>
      </c>
      <c r="K296" s="7">
        <f t="shared" si="67"/>
        <v>3.4097241803480892E-3</v>
      </c>
      <c r="L296" s="7">
        <f t="shared" si="68"/>
        <v>26.578624755308908</v>
      </c>
      <c r="M296" s="7">
        <f t="shared" si="69"/>
        <v>26.582034479489256</v>
      </c>
      <c r="N296" s="68">
        <v>10</v>
      </c>
      <c r="O296" s="71">
        <f t="shared" si="70"/>
        <v>45.08</v>
      </c>
      <c r="P296" s="66">
        <f t="shared" si="64"/>
        <v>47.54</v>
      </c>
      <c r="Q296" s="6">
        <v>2.92659</v>
      </c>
      <c r="R296" s="5">
        <f t="shared" si="71"/>
        <v>0.73164750000000001</v>
      </c>
      <c r="S296" s="6">
        <v>0.5</v>
      </c>
      <c r="T296" s="7">
        <f t="shared" si="72"/>
        <v>51.191257210033193</v>
      </c>
      <c r="U296" s="7">
        <f t="shared" si="73"/>
        <v>355.42232160501658</v>
      </c>
      <c r="V296" s="7">
        <f t="shared" si="74"/>
        <v>2.1329690504180501E-2</v>
      </c>
      <c r="W296" s="20">
        <f t="shared" si="63"/>
        <v>2.1329690504180501E-2</v>
      </c>
    </row>
    <row r="297" spans="1:23" x14ac:dyDescent="0.2">
      <c r="A297" s="48" t="s">
        <v>88</v>
      </c>
      <c r="B297" s="4" t="s">
        <v>39</v>
      </c>
      <c r="C297" s="3">
        <v>1</v>
      </c>
      <c r="D297" s="3">
        <v>2</v>
      </c>
      <c r="E297" s="5">
        <f t="shared" si="62"/>
        <v>5.08</v>
      </c>
      <c r="F297" s="31">
        <v>0.28999999999999998</v>
      </c>
      <c r="G297" s="30">
        <v>37.5</v>
      </c>
      <c r="H297" s="5">
        <f t="shared" si="65"/>
        <v>20.268299163899908</v>
      </c>
      <c r="I297" s="6">
        <v>88.763095490760008</v>
      </c>
      <c r="J297" s="7">
        <f t="shared" si="66"/>
        <v>6.2406634041450442</v>
      </c>
      <c r="K297" s="7">
        <f t="shared" si="67"/>
        <v>1.1181920975017533E-2</v>
      </c>
      <c r="L297" s="7">
        <f t="shared" si="68"/>
        <v>81.316234145656495</v>
      </c>
      <c r="M297" s="7">
        <f t="shared" si="69"/>
        <v>81.327416066631514</v>
      </c>
      <c r="N297" s="68">
        <v>10</v>
      </c>
      <c r="O297" s="71">
        <f t="shared" si="70"/>
        <v>45.08</v>
      </c>
      <c r="P297" s="66">
        <f t="shared" si="64"/>
        <v>47.54</v>
      </c>
      <c r="Q297" s="6">
        <v>2.92659</v>
      </c>
      <c r="R297" s="5">
        <f t="shared" si="71"/>
        <v>0.73164750000000001</v>
      </c>
      <c r="S297" s="6">
        <v>0.5</v>
      </c>
      <c r="T297" s="7">
        <f t="shared" si="72"/>
        <v>51.191257210033193</v>
      </c>
      <c r="U297" s="7">
        <f t="shared" si="73"/>
        <v>355.42232160501658</v>
      </c>
      <c r="V297" s="7">
        <f t="shared" si="74"/>
        <v>2.1329690504180501E-2</v>
      </c>
      <c r="W297" s="20">
        <f t="shared" si="63"/>
        <v>2.1329690504180501E-2</v>
      </c>
    </row>
    <row r="298" spans="1:23" x14ac:dyDescent="0.2">
      <c r="A298" s="49" t="s">
        <v>89</v>
      </c>
      <c r="B298" s="4" t="s">
        <v>39</v>
      </c>
      <c r="C298" s="3">
        <v>1</v>
      </c>
      <c r="D298" s="3">
        <v>2</v>
      </c>
      <c r="E298" s="5">
        <f t="shared" si="62"/>
        <v>5.08</v>
      </c>
      <c r="F298" s="31">
        <v>0.28999999999999998</v>
      </c>
      <c r="G298" s="30">
        <v>11.25</v>
      </c>
      <c r="H298" s="5">
        <f t="shared" si="65"/>
        <v>20.268299163899908</v>
      </c>
      <c r="I298" s="6">
        <v>92.82415214720001</v>
      </c>
      <c r="J298" s="7">
        <f t="shared" si="66"/>
        <v>6.5261839520471057</v>
      </c>
      <c r="K298" s="7">
        <f t="shared" si="67"/>
        <v>3.4097241803480892E-3</v>
      </c>
      <c r="L298" s="7">
        <f t="shared" si="68"/>
        <v>25.930365614935525</v>
      </c>
      <c r="M298" s="7">
        <f t="shared" si="69"/>
        <v>25.933775339115872</v>
      </c>
      <c r="N298" s="68">
        <v>10</v>
      </c>
      <c r="O298" s="71">
        <f t="shared" si="70"/>
        <v>45.08</v>
      </c>
      <c r="P298" s="66">
        <f t="shared" si="64"/>
        <v>47.54</v>
      </c>
      <c r="Q298" s="6">
        <v>2.92659</v>
      </c>
      <c r="R298" s="5">
        <f t="shared" si="71"/>
        <v>0.73164750000000001</v>
      </c>
      <c r="S298" s="6">
        <v>0.5</v>
      </c>
      <c r="T298" s="7">
        <f t="shared" si="72"/>
        <v>51.191257210033193</v>
      </c>
      <c r="U298" s="7">
        <f t="shared" si="73"/>
        <v>355.42232160501658</v>
      </c>
      <c r="V298" s="7">
        <f t="shared" si="74"/>
        <v>2.1329690504180501E-2</v>
      </c>
      <c r="W298" s="20">
        <f t="shared" si="63"/>
        <v>2.1329690504180501E-2</v>
      </c>
    </row>
    <row r="299" spans="1:23" x14ac:dyDescent="0.2">
      <c r="A299" s="49" t="s">
        <v>90</v>
      </c>
      <c r="B299" s="4" t="s">
        <v>39</v>
      </c>
      <c r="C299" s="3">
        <v>1</v>
      </c>
      <c r="D299" s="3">
        <v>2</v>
      </c>
      <c r="E299" s="5">
        <f t="shared" si="62"/>
        <v>5.08</v>
      </c>
      <c r="F299" s="31">
        <v>0.28999999999999998</v>
      </c>
      <c r="G299" s="30">
        <v>22.5</v>
      </c>
      <c r="H299" s="5">
        <f t="shared" si="65"/>
        <v>20.268299163899908</v>
      </c>
      <c r="I299" s="6">
        <v>89.198208703950016</v>
      </c>
      <c r="J299" s="7">
        <f t="shared" si="66"/>
        <v>6.2712548914202655</v>
      </c>
      <c r="K299" s="7">
        <f t="shared" si="67"/>
        <v>6.7866108528945868E-3</v>
      </c>
      <c r="L299" s="7">
        <f t="shared" si="68"/>
        <v>49.594952648315598</v>
      </c>
      <c r="M299" s="7">
        <f t="shared" si="69"/>
        <v>49.60173925916849</v>
      </c>
      <c r="N299" s="68">
        <v>10</v>
      </c>
      <c r="O299" s="71">
        <f t="shared" si="70"/>
        <v>45.08</v>
      </c>
      <c r="P299" s="66">
        <f t="shared" si="64"/>
        <v>47.54</v>
      </c>
      <c r="Q299" s="6">
        <v>2.92659</v>
      </c>
      <c r="R299" s="5">
        <f t="shared" si="71"/>
        <v>0.73164750000000001</v>
      </c>
      <c r="S299" s="6">
        <v>0.5</v>
      </c>
      <c r="T299" s="7">
        <f t="shared" si="72"/>
        <v>51.191257210033193</v>
      </c>
      <c r="U299" s="7">
        <f t="shared" si="73"/>
        <v>355.42232160501658</v>
      </c>
      <c r="V299" s="7">
        <f t="shared" si="74"/>
        <v>2.1329690504180501E-2</v>
      </c>
      <c r="W299" s="20">
        <f t="shared" si="63"/>
        <v>2.1329690504180501E-2</v>
      </c>
    </row>
    <row r="300" spans="1:23" x14ac:dyDescent="0.2">
      <c r="A300" s="49" t="s">
        <v>91</v>
      </c>
      <c r="B300" s="4" t="s">
        <v>39</v>
      </c>
      <c r="C300" s="3">
        <v>1</v>
      </c>
      <c r="D300" s="3">
        <v>2</v>
      </c>
      <c r="E300" s="5">
        <f t="shared" si="62"/>
        <v>5.08</v>
      </c>
      <c r="F300" s="31">
        <v>0.28999999999999998</v>
      </c>
      <c r="G300" s="30">
        <v>45</v>
      </c>
      <c r="H300" s="5">
        <f t="shared" si="65"/>
        <v>20.268299163899908</v>
      </c>
      <c r="I300" s="6">
        <v>87.892869064379994</v>
      </c>
      <c r="J300" s="7">
        <f t="shared" si="66"/>
        <v>6.1794804295946015</v>
      </c>
      <c r="K300" s="7">
        <f t="shared" si="67"/>
        <v>1.331241605668765E-2</v>
      </c>
      <c r="L300" s="7">
        <f t="shared" si="68"/>
        <v>95.860330800313704</v>
      </c>
      <c r="M300" s="7">
        <f t="shared" si="69"/>
        <v>95.873643216370397</v>
      </c>
      <c r="N300" s="68">
        <v>10</v>
      </c>
      <c r="O300" s="71">
        <f t="shared" si="70"/>
        <v>45.08</v>
      </c>
      <c r="P300" s="66">
        <f t="shared" si="64"/>
        <v>47.54</v>
      </c>
      <c r="Q300" s="6">
        <v>2.92659</v>
      </c>
      <c r="R300" s="5">
        <f t="shared" si="71"/>
        <v>0.73164750000000001</v>
      </c>
      <c r="S300" s="6">
        <v>0.5</v>
      </c>
      <c r="T300" s="7">
        <f t="shared" si="72"/>
        <v>51.191257210033193</v>
      </c>
      <c r="U300" s="7">
        <f t="shared" si="73"/>
        <v>355.42232160501658</v>
      </c>
      <c r="V300" s="7">
        <f t="shared" si="74"/>
        <v>2.1329690504180501E-2</v>
      </c>
      <c r="W300" s="20">
        <f t="shared" si="63"/>
        <v>2.1329690504180501E-2</v>
      </c>
    </row>
    <row r="301" spans="1:23" x14ac:dyDescent="0.2">
      <c r="A301" s="49" t="s">
        <v>92</v>
      </c>
      <c r="B301" s="4" t="s">
        <v>39</v>
      </c>
      <c r="C301" s="3">
        <v>1</v>
      </c>
      <c r="D301" s="3">
        <v>2</v>
      </c>
      <c r="E301" s="5">
        <f t="shared" si="62"/>
        <v>5.08</v>
      </c>
      <c r="F301" s="31">
        <v>0.28999999999999998</v>
      </c>
      <c r="G301" s="30">
        <v>22.5</v>
      </c>
      <c r="H301" s="5">
        <f t="shared" si="65"/>
        <v>20.268299163899908</v>
      </c>
      <c r="I301" s="6">
        <v>89.778359654870016</v>
      </c>
      <c r="J301" s="7">
        <f t="shared" si="66"/>
        <v>6.31204354112056</v>
      </c>
      <c r="K301" s="7">
        <f t="shared" si="67"/>
        <v>6.7866108528945868E-3</v>
      </c>
      <c r="L301" s="7">
        <f t="shared" si="68"/>
        <v>49.917521446028218</v>
      </c>
      <c r="M301" s="7">
        <f t="shared" si="69"/>
        <v>49.92430805688111</v>
      </c>
      <c r="N301" s="68">
        <v>10</v>
      </c>
      <c r="O301" s="71">
        <f t="shared" si="70"/>
        <v>45.08</v>
      </c>
      <c r="P301" s="66">
        <f t="shared" si="64"/>
        <v>47.54</v>
      </c>
      <c r="Q301" s="6">
        <v>2.92659</v>
      </c>
      <c r="R301" s="5">
        <f t="shared" si="71"/>
        <v>0.73164750000000001</v>
      </c>
      <c r="S301" s="6">
        <v>0.5</v>
      </c>
      <c r="T301" s="7">
        <f t="shared" si="72"/>
        <v>51.191257210033193</v>
      </c>
      <c r="U301" s="7">
        <f t="shared" si="73"/>
        <v>355.42232160501658</v>
      </c>
      <c r="V301" s="7">
        <f t="shared" si="74"/>
        <v>2.1329690504180501E-2</v>
      </c>
      <c r="W301" s="20">
        <f t="shared" si="63"/>
        <v>2.1329690504180501E-2</v>
      </c>
    </row>
    <row r="302" spans="1:23" x14ac:dyDescent="0.2">
      <c r="A302" s="49" t="s">
        <v>93</v>
      </c>
      <c r="B302" s="4" t="s">
        <v>39</v>
      </c>
      <c r="C302" s="3">
        <v>1</v>
      </c>
      <c r="D302" s="3">
        <v>2</v>
      </c>
      <c r="E302" s="5">
        <f t="shared" si="62"/>
        <v>5.08</v>
      </c>
      <c r="F302" s="31">
        <v>0.28999999999999998</v>
      </c>
      <c r="G302" s="30">
        <v>22.5</v>
      </c>
      <c r="H302" s="5">
        <f t="shared" si="65"/>
        <v>20.268299163899908</v>
      </c>
      <c r="I302" s="6">
        <v>88.327982277570001</v>
      </c>
      <c r="J302" s="7">
        <f t="shared" si="66"/>
        <v>6.2100719168698229</v>
      </c>
      <c r="K302" s="7">
        <f t="shared" si="67"/>
        <v>6.7866108528945868E-3</v>
      </c>
      <c r="L302" s="7">
        <f t="shared" si="68"/>
        <v>49.111099451746654</v>
      </c>
      <c r="M302" s="7">
        <f t="shared" si="69"/>
        <v>49.117886062599545</v>
      </c>
      <c r="N302" s="68">
        <v>10</v>
      </c>
      <c r="O302" s="71">
        <f t="shared" si="70"/>
        <v>45.08</v>
      </c>
      <c r="P302" s="66">
        <f t="shared" si="64"/>
        <v>47.54</v>
      </c>
      <c r="Q302" s="6">
        <v>2.92659</v>
      </c>
      <c r="R302" s="5">
        <f t="shared" si="71"/>
        <v>0.73164750000000001</v>
      </c>
      <c r="S302" s="6">
        <v>0.5</v>
      </c>
      <c r="T302" s="7">
        <f t="shared" si="72"/>
        <v>51.191257210033193</v>
      </c>
      <c r="U302" s="7">
        <f t="shared" si="73"/>
        <v>355.42232160501658</v>
      </c>
      <c r="V302" s="7">
        <f t="shared" si="74"/>
        <v>2.1329690504180501E-2</v>
      </c>
      <c r="W302" s="20">
        <f t="shared" si="63"/>
        <v>2.1329690504180501E-2</v>
      </c>
    </row>
    <row r="303" spans="1:23" x14ac:dyDescent="0.2">
      <c r="A303" s="49" t="s">
        <v>94</v>
      </c>
      <c r="B303" s="4" t="s">
        <v>39</v>
      </c>
      <c r="C303" s="3">
        <v>1</v>
      </c>
      <c r="D303" s="3">
        <v>2</v>
      </c>
      <c r="E303" s="5">
        <f t="shared" si="62"/>
        <v>5.08</v>
      </c>
      <c r="F303" s="31">
        <v>0.28999999999999998</v>
      </c>
      <c r="G303" s="30">
        <v>11.25</v>
      </c>
      <c r="H303" s="5">
        <f t="shared" si="65"/>
        <v>20.268299163899908</v>
      </c>
      <c r="I303" s="6">
        <v>98.915737131860013</v>
      </c>
      <c r="J303" s="7">
        <f t="shared" si="66"/>
        <v>6.954464773900197</v>
      </c>
      <c r="K303" s="7">
        <f t="shared" si="67"/>
        <v>3.4097241803480892E-3</v>
      </c>
      <c r="L303" s="7">
        <f t="shared" si="68"/>
        <v>27.632045858415673</v>
      </c>
      <c r="M303" s="7">
        <f t="shared" si="69"/>
        <v>27.63545558259602</v>
      </c>
      <c r="N303" s="68">
        <v>10</v>
      </c>
      <c r="O303" s="71">
        <f t="shared" si="70"/>
        <v>45.08</v>
      </c>
      <c r="P303" s="66">
        <f t="shared" si="64"/>
        <v>47.54</v>
      </c>
      <c r="Q303" s="6">
        <v>2.92659</v>
      </c>
      <c r="R303" s="5">
        <f t="shared" si="71"/>
        <v>0.73164750000000001</v>
      </c>
      <c r="S303" s="6">
        <v>0.5</v>
      </c>
      <c r="T303" s="7">
        <f t="shared" si="72"/>
        <v>51.191257210033193</v>
      </c>
      <c r="U303" s="7">
        <f t="shared" si="73"/>
        <v>355.42232160501658</v>
      </c>
      <c r="V303" s="7">
        <f t="shared" si="74"/>
        <v>2.1329690504180501E-2</v>
      </c>
      <c r="W303" s="20">
        <f t="shared" si="63"/>
        <v>2.1329690504180501E-2</v>
      </c>
    </row>
    <row r="304" spans="1:23" s="63" customFormat="1" x14ac:dyDescent="0.2">
      <c r="A304" s="51" t="s">
        <v>81</v>
      </c>
      <c r="B304" s="64" t="s">
        <v>39</v>
      </c>
      <c r="C304" s="65">
        <v>1</v>
      </c>
      <c r="D304" s="65">
        <v>2</v>
      </c>
      <c r="E304" s="66">
        <f t="shared" si="62"/>
        <v>5.08</v>
      </c>
      <c r="F304" s="67">
        <v>0.3</v>
      </c>
      <c r="G304" s="68">
        <v>22.5</v>
      </c>
      <c r="H304" s="66">
        <f t="shared" si="65"/>
        <v>20.268299163899908</v>
      </c>
      <c r="I304" s="69">
        <v>94.709642737690004</v>
      </c>
      <c r="J304" s="70">
        <f t="shared" si="66"/>
        <v>6.6587470635730615</v>
      </c>
      <c r="K304" s="70">
        <f t="shared" si="67"/>
        <v>7.2627226725387965E-3</v>
      </c>
      <c r="L304" s="70">
        <f t="shared" si="68"/>
        <v>52.659356226585494</v>
      </c>
      <c r="M304" s="70">
        <f t="shared" si="69"/>
        <v>52.66661894925803</v>
      </c>
      <c r="N304" s="68">
        <v>10</v>
      </c>
      <c r="O304" s="71">
        <f t="shared" si="70"/>
        <v>45.08</v>
      </c>
      <c r="P304" s="66">
        <f t="shared" si="64"/>
        <v>47.54</v>
      </c>
      <c r="Q304" s="69">
        <v>2.92659</v>
      </c>
      <c r="R304" s="66">
        <f t="shared" si="71"/>
        <v>0.73164750000000001</v>
      </c>
      <c r="S304" s="69">
        <v>0.5</v>
      </c>
      <c r="T304" s="70">
        <f t="shared" si="72"/>
        <v>51.191257210033193</v>
      </c>
      <c r="U304" s="70">
        <f t="shared" si="73"/>
        <v>355.42232160501658</v>
      </c>
      <c r="V304" s="70">
        <f t="shared" si="74"/>
        <v>2.1329690504180501E-2</v>
      </c>
      <c r="W304" s="72">
        <f t="shared" si="63"/>
        <v>2.1329690504180501E-2</v>
      </c>
    </row>
    <row r="305" spans="1:23" x14ac:dyDescent="0.2">
      <c r="A305" s="49" t="s">
        <v>82</v>
      </c>
      <c r="B305" s="4" t="s">
        <v>39</v>
      </c>
      <c r="C305" s="3">
        <v>1</v>
      </c>
      <c r="D305" s="3">
        <v>2</v>
      </c>
      <c r="E305" s="5">
        <f t="shared" si="62"/>
        <v>5.08</v>
      </c>
      <c r="F305" s="31">
        <v>0.3</v>
      </c>
      <c r="G305" s="30">
        <v>22.5</v>
      </c>
      <c r="H305" s="5">
        <f t="shared" si="65"/>
        <v>20.268299163899908</v>
      </c>
      <c r="I305" s="6">
        <v>91.518812507630003</v>
      </c>
      <c r="J305" s="7">
        <f t="shared" si="66"/>
        <v>6.4344094902214426</v>
      </c>
      <c r="K305" s="7">
        <f t="shared" si="67"/>
        <v>7.2627226725387965E-3</v>
      </c>
      <c r="L305" s="7">
        <f t="shared" si="68"/>
        <v>50.885227839166085</v>
      </c>
      <c r="M305" s="7">
        <f t="shared" si="69"/>
        <v>50.892490561838621</v>
      </c>
      <c r="N305" s="68">
        <v>10</v>
      </c>
      <c r="O305" s="71">
        <f t="shared" si="70"/>
        <v>45.08</v>
      </c>
      <c r="P305" s="66">
        <f t="shared" si="64"/>
        <v>47.54</v>
      </c>
      <c r="Q305" s="6">
        <v>2.92659</v>
      </c>
      <c r="R305" s="5">
        <f t="shared" si="71"/>
        <v>0.73164750000000001</v>
      </c>
      <c r="S305" s="6">
        <v>0.5</v>
      </c>
      <c r="T305" s="7">
        <f t="shared" si="72"/>
        <v>51.191257210033193</v>
      </c>
      <c r="U305" s="7">
        <f t="shared" si="73"/>
        <v>355.42232160501658</v>
      </c>
      <c r="V305" s="7">
        <f t="shared" si="74"/>
        <v>2.1329690504180501E-2</v>
      </c>
      <c r="W305" s="20">
        <f t="shared" si="63"/>
        <v>2.1329690504180501E-2</v>
      </c>
    </row>
    <row r="306" spans="1:23" x14ac:dyDescent="0.2">
      <c r="A306" s="49" t="s">
        <v>83</v>
      </c>
      <c r="B306" s="4" t="s">
        <v>39</v>
      </c>
      <c r="C306" s="3">
        <v>1</v>
      </c>
      <c r="D306" s="3">
        <v>2</v>
      </c>
      <c r="E306" s="5">
        <f t="shared" si="62"/>
        <v>5.08</v>
      </c>
      <c r="F306" s="31">
        <v>0.3</v>
      </c>
      <c r="G306" s="30">
        <v>37.5</v>
      </c>
      <c r="H306" s="5">
        <f t="shared" si="65"/>
        <v>20.268299163899908</v>
      </c>
      <c r="I306" s="6">
        <v>94.274529524500011</v>
      </c>
      <c r="J306" s="7">
        <f t="shared" si="66"/>
        <v>6.628155576297841</v>
      </c>
      <c r="K306" s="7">
        <f t="shared" si="67"/>
        <v>1.1966383920946231E-2</v>
      </c>
      <c r="L306" s="7">
        <f t="shared" si="68"/>
        <v>86.365281363850869</v>
      </c>
      <c r="M306" s="7">
        <f t="shared" si="69"/>
        <v>86.377247747771818</v>
      </c>
      <c r="N306" s="68">
        <v>10</v>
      </c>
      <c r="O306" s="71">
        <f t="shared" si="70"/>
        <v>45.08</v>
      </c>
      <c r="P306" s="66">
        <f t="shared" si="64"/>
        <v>47.54</v>
      </c>
      <c r="Q306" s="6">
        <v>2.92659</v>
      </c>
      <c r="R306" s="5">
        <f t="shared" si="71"/>
        <v>0.73164750000000001</v>
      </c>
      <c r="S306" s="6">
        <v>0.5</v>
      </c>
      <c r="T306" s="7">
        <f t="shared" si="72"/>
        <v>51.191257210033193</v>
      </c>
      <c r="U306" s="7">
        <f t="shared" si="73"/>
        <v>355.42232160501658</v>
      </c>
      <c r="V306" s="7">
        <f t="shared" si="74"/>
        <v>2.1329690504180501E-2</v>
      </c>
      <c r="W306" s="20">
        <f t="shared" si="63"/>
        <v>2.1329690504180501E-2</v>
      </c>
    </row>
    <row r="307" spans="1:23" x14ac:dyDescent="0.2">
      <c r="A307" s="49" t="s">
        <v>84</v>
      </c>
      <c r="B307" s="4" t="s">
        <v>39</v>
      </c>
      <c r="C307" s="3">
        <v>1</v>
      </c>
      <c r="D307" s="3">
        <v>2</v>
      </c>
      <c r="E307" s="5">
        <f t="shared" si="62"/>
        <v>5.08</v>
      </c>
      <c r="F307" s="31">
        <v>0.3</v>
      </c>
      <c r="G307" s="30">
        <v>67.5</v>
      </c>
      <c r="H307" s="5">
        <f t="shared" si="65"/>
        <v>20.268299163899908</v>
      </c>
      <c r="I307" s="6">
        <v>91.66385024536001</v>
      </c>
      <c r="J307" s="7">
        <f t="shared" si="66"/>
        <v>6.4446066526465167</v>
      </c>
      <c r="K307" s="7">
        <f t="shared" si="67"/>
        <v>2.0682484327467332E-2</v>
      </c>
      <c r="L307" s="7">
        <f t="shared" si="68"/>
        <v>145.13851840916911</v>
      </c>
      <c r="M307" s="7">
        <f t="shared" si="69"/>
        <v>145.15920089349657</v>
      </c>
      <c r="N307" s="68">
        <v>10</v>
      </c>
      <c r="O307" s="71">
        <f t="shared" si="70"/>
        <v>45.08</v>
      </c>
      <c r="P307" s="66">
        <f t="shared" si="64"/>
        <v>47.54</v>
      </c>
      <c r="Q307" s="6">
        <v>2.92659</v>
      </c>
      <c r="R307" s="5">
        <f t="shared" si="71"/>
        <v>0.73164750000000001</v>
      </c>
      <c r="S307" s="6">
        <v>0.5</v>
      </c>
      <c r="T307" s="7">
        <f t="shared" si="72"/>
        <v>51.191257210033193</v>
      </c>
      <c r="U307" s="7">
        <f t="shared" si="73"/>
        <v>355.42232160501658</v>
      </c>
      <c r="V307" s="7">
        <f t="shared" si="74"/>
        <v>2.1329690504180501E-2</v>
      </c>
      <c r="W307" s="20">
        <f t="shared" si="63"/>
        <v>2.1329690504180501E-2</v>
      </c>
    </row>
    <row r="308" spans="1:23" x14ac:dyDescent="0.2">
      <c r="A308" s="49" t="s">
        <v>85</v>
      </c>
      <c r="B308" s="4" t="s">
        <v>39</v>
      </c>
      <c r="C308" s="3">
        <v>1</v>
      </c>
      <c r="D308" s="3">
        <v>2</v>
      </c>
      <c r="E308" s="5">
        <f t="shared" si="62"/>
        <v>5.08</v>
      </c>
      <c r="F308" s="31">
        <v>0.3</v>
      </c>
      <c r="G308" s="30">
        <v>22.5</v>
      </c>
      <c r="H308" s="5">
        <f t="shared" si="65"/>
        <v>20.268299163899908</v>
      </c>
      <c r="I308" s="6">
        <v>92.389038934010003</v>
      </c>
      <c r="J308" s="7">
        <f t="shared" si="66"/>
        <v>6.4955924647718843</v>
      </c>
      <c r="K308" s="7">
        <f t="shared" si="67"/>
        <v>7.2627226725387965E-3</v>
      </c>
      <c r="L308" s="7">
        <f t="shared" si="68"/>
        <v>51.369081035735014</v>
      </c>
      <c r="M308" s="7">
        <f t="shared" si="69"/>
        <v>51.37634375840755</v>
      </c>
      <c r="N308" s="68">
        <v>10</v>
      </c>
      <c r="O308" s="71">
        <f t="shared" si="70"/>
        <v>45.08</v>
      </c>
      <c r="P308" s="66">
        <f t="shared" si="64"/>
        <v>47.54</v>
      </c>
      <c r="Q308" s="6">
        <v>2.92659</v>
      </c>
      <c r="R308" s="5">
        <f t="shared" si="71"/>
        <v>0.73164750000000001</v>
      </c>
      <c r="S308" s="6">
        <v>0.5</v>
      </c>
      <c r="T308" s="7">
        <f t="shared" si="72"/>
        <v>51.191257210033193</v>
      </c>
      <c r="U308" s="7">
        <f t="shared" si="73"/>
        <v>355.42232160501658</v>
      </c>
      <c r="V308" s="7">
        <f t="shared" si="74"/>
        <v>2.1329690504180501E-2</v>
      </c>
      <c r="W308" s="20">
        <f t="shared" si="63"/>
        <v>2.1329690504180501E-2</v>
      </c>
    </row>
    <row r="309" spans="1:23" x14ac:dyDescent="0.2">
      <c r="A309" s="49" t="s">
        <v>86</v>
      </c>
      <c r="B309" s="4" t="s">
        <v>39</v>
      </c>
      <c r="C309" s="3">
        <v>1</v>
      </c>
      <c r="D309" s="3">
        <v>2</v>
      </c>
      <c r="E309" s="5">
        <f t="shared" si="62"/>
        <v>5.08</v>
      </c>
      <c r="F309" s="31">
        <v>0.3</v>
      </c>
      <c r="G309" s="30">
        <v>11.25</v>
      </c>
      <c r="H309" s="5">
        <f t="shared" si="65"/>
        <v>20.268299163899908</v>
      </c>
      <c r="I309" s="6">
        <v>90.358510605790016</v>
      </c>
      <c r="J309" s="7">
        <f t="shared" si="66"/>
        <v>6.3528321908208545</v>
      </c>
      <c r="K309" s="7">
        <f t="shared" si="67"/>
        <v>3.6489319409194771E-3</v>
      </c>
      <c r="L309" s="7">
        <f t="shared" si="68"/>
        <v>25.241590278288804</v>
      </c>
      <c r="M309" s="7">
        <f t="shared" si="69"/>
        <v>25.245239210229723</v>
      </c>
      <c r="N309" s="68">
        <v>10</v>
      </c>
      <c r="O309" s="71">
        <f t="shared" si="70"/>
        <v>45.08</v>
      </c>
      <c r="P309" s="66">
        <f t="shared" si="64"/>
        <v>47.54</v>
      </c>
      <c r="Q309" s="6">
        <v>2.92659</v>
      </c>
      <c r="R309" s="5">
        <f t="shared" si="71"/>
        <v>0.73164750000000001</v>
      </c>
      <c r="S309" s="6">
        <v>0.5</v>
      </c>
      <c r="T309" s="7">
        <f t="shared" si="72"/>
        <v>51.191257210033193</v>
      </c>
      <c r="U309" s="7">
        <f t="shared" si="73"/>
        <v>355.42232160501658</v>
      </c>
      <c r="V309" s="7">
        <f t="shared" si="74"/>
        <v>2.1329690504180501E-2</v>
      </c>
      <c r="W309" s="20">
        <f t="shared" si="63"/>
        <v>2.1329690504180501E-2</v>
      </c>
    </row>
    <row r="310" spans="1:23" x14ac:dyDescent="0.2">
      <c r="A310" s="49" t="s">
        <v>87</v>
      </c>
      <c r="B310" s="4" t="s">
        <v>39</v>
      </c>
      <c r="C310" s="3">
        <v>1</v>
      </c>
      <c r="D310" s="3">
        <v>2</v>
      </c>
      <c r="E310" s="5">
        <f t="shared" si="62"/>
        <v>5.08</v>
      </c>
      <c r="F310" s="31">
        <v>0.3</v>
      </c>
      <c r="G310" s="30">
        <v>22.5</v>
      </c>
      <c r="H310" s="5">
        <f t="shared" si="65"/>
        <v>20.268299163899908</v>
      </c>
      <c r="I310" s="6">
        <v>90.503548343520009</v>
      </c>
      <c r="J310" s="7">
        <f t="shared" si="66"/>
        <v>6.3630293532459277</v>
      </c>
      <c r="K310" s="7">
        <f t="shared" si="67"/>
        <v>7.2627226725387965E-3</v>
      </c>
      <c r="L310" s="7">
        <f t="shared" si="68"/>
        <v>50.320732443169</v>
      </c>
      <c r="M310" s="7">
        <f t="shared" si="69"/>
        <v>50.327995165841536</v>
      </c>
      <c r="N310" s="68">
        <v>10</v>
      </c>
      <c r="O310" s="71">
        <f t="shared" si="70"/>
        <v>45.08</v>
      </c>
      <c r="P310" s="66">
        <f t="shared" si="64"/>
        <v>47.54</v>
      </c>
      <c r="Q310" s="6">
        <v>2.92659</v>
      </c>
      <c r="R310" s="5">
        <f t="shared" si="71"/>
        <v>0.73164750000000001</v>
      </c>
      <c r="S310" s="6">
        <v>0.5</v>
      </c>
      <c r="T310" s="7">
        <f t="shared" si="72"/>
        <v>51.191257210033193</v>
      </c>
      <c r="U310" s="7">
        <f t="shared" si="73"/>
        <v>355.42232160501658</v>
      </c>
      <c r="V310" s="7">
        <f t="shared" si="74"/>
        <v>2.1329690504180501E-2</v>
      </c>
      <c r="W310" s="20">
        <f t="shared" si="63"/>
        <v>2.1329690504180501E-2</v>
      </c>
    </row>
    <row r="311" spans="1:23" x14ac:dyDescent="0.2">
      <c r="A311" s="48" t="s">
        <v>88</v>
      </c>
      <c r="B311" s="4" t="s">
        <v>39</v>
      </c>
      <c r="C311" s="3">
        <v>1</v>
      </c>
      <c r="D311" s="3">
        <v>2</v>
      </c>
      <c r="E311" s="5">
        <f t="shared" si="62"/>
        <v>5.08</v>
      </c>
      <c r="F311" s="31">
        <v>0.3</v>
      </c>
      <c r="G311" s="30">
        <v>37.5</v>
      </c>
      <c r="H311" s="5">
        <f t="shared" si="65"/>
        <v>20.268299163899908</v>
      </c>
      <c r="I311" s="6">
        <v>92.098963458550003</v>
      </c>
      <c r="J311" s="7">
        <f t="shared" si="66"/>
        <v>6.4751981399217371</v>
      </c>
      <c r="K311" s="7">
        <f t="shared" si="67"/>
        <v>1.1966383920946231E-2</v>
      </c>
      <c r="L311" s="7">
        <f t="shared" si="68"/>
        <v>84.372236409300442</v>
      </c>
      <c r="M311" s="7">
        <f t="shared" si="69"/>
        <v>84.384202793221391</v>
      </c>
      <c r="N311" s="68">
        <v>10</v>
      </c>
      <c r="O311" s="71">
        <f t="shared" si="70"/>
        <v>45.08</v>
      </c>
      <c r="P311" s="66">
        <f t="shared" si="64"/>
        <v>47.54</v>
      </c>
      <c r="Q311" s="6">
        <v>2.92659</v>
      </c>
      <c r="R311" s="5">
        <f t="shared" si="71"/>
        <v>0.73164750000000001</v>
      </c>
      <c r="S311" s="6">
        <v>0.5</v>
      </c>
      <c r="T311" s="7">
        <f t="shared" si="72"/>
        <v>51.191257210033193</v>
      </c>
      <c r="U311" s="7">
        <f t="shared" si="73"/>
        <v>355.42232160501658</v>
      </c>
      <c r="V311" s="7">
        <f t="shared" si="74"/>
        <v>2.1329690504180501E-2</v>
      </c>
      <c r="W311" s="20">
        <f t="shared" si="63"/>
        <v>2.1329690504180501E-2</v>
      </c>
    </row>
    <row r="312" spans="1:23" x14ac:dyDescent="0.2">
      <c r="A312" s="49" t="s">
        <v>89</v>
      </c>
      <c r="B312" s="4" t="s">
        <v>39</v>
      </c>
      <c r="C312" s="3">
        <v>1</v>
      </c>
      <c r="D312" s="3">
        <v>2</v>
      </c>
      <c r="E312" s="5">
        <f t="shared" si="62"/>
        <v>5.08</v>
      </c>
      <c r="F312" s="31">
        <v>0.3</v>
      </c>
      <c r="G312" s="30">
        <v>22.5</v>
      </c>
      <c r="H312" s="5">
        <f t="shared" si="65"/>
        <v>20.268299163899908</v>
      </c>
      <c r="I312" s="6">
        <v>91.808887983090003</v>
      </c>
      <c r="J312" s="7">
        <f t="shared" si="66"/>
        <v>6.4548038150715898</v>
      </c>
      <c r="K312" s="7">
        <f t="shared" si="67"/>
        <v>7.2627226725387965E-3</v>
      </c>
      <c r="L312" s="7">
        <f t="shared" si="68"/>
        <v>51.046512238022387</v>
      </c>
      <c r="M312" s="7">
        <f t="shared" si="69"/>
        <v>51.053774960694923</v>
      </c>
      <c r="N312" s="68">
        <v>10</v>
      </c>
      <c r="O312" s="71">
        <f t="shared" si="70"/>
        <v>45.08</v>
      </c>
      <c r="P312" s="66">
        <f t="shared" si="64"/>
        <v>47.54</v>
      </c>
      <c r="Q312" s="6">
        <v>2.92659</v>
      </c>
      <c r="R312" s="5">
        <f t="shared" si="71"/>
        <v>0.73164750000000001</v>
      </c>
      <c r="S312" s="6">
        <v>0.5</v>
      </c>
      <c r="T312" s="7">
        <f t="shared" si="72"/>
        <v>51.191257210033193</v>
      </c>
      <c r="U312" s="7">
        <f t="shared" si="73"/>
        <v>355.42232160501658</v>
      </c>
      <c r="V312" s="7">
        <f t="shared" si="74"/>
        <v>2.1329690504180501E-2</v>
      </c>
      <c r="W312" s="20">
        <f t="shared" si="63"/>
        <v>2.1329690504180501E-2</v>
      </c>
    </row>
    <row r="313" spans="1:23" x14ac:dyDescent="0.2">
      <c r="A313" s="49" t="s">
        <v>90</v>
      </c>
      <c r="B313" s="4" t="s">
        <v>39</v>
      </c>
      <c r="C313" s="3">
        <v>1</v>
      </c>
      <c r="D313" s="3">
        <v>2</v>
      </c>
      <c r="E313" s="5">
        <f t="shared" si="62"/>
        <v>5.08</v>
      </c>
      <c r="F313" s="31">
        <v>0.3</v>
      </c>
      <c r="G313" s="30">
        <v>37.5</v>
      </c>
      <c r="H313" s="5">
        <f t="shared" si="65"/>
        <v>20.268299163899908</v>
      </c>
      <c r="I313" s="6">
        <v>89.198208703950016</v>
      </c>
      <c r="J313" s="7">
        <f t="shared" si="66"/>
        <v>6.2712548914202655</v>
      </c>
      <c r="K313" s="7">
        <f t="shared" si="67"/>
        <v>1.1966383920946231E-2</v>
      </c>
      <c r="L313" s="7">
        <f t="shared" si="68"/>
        <v>81.714843136566586</v>
      </c>
      <c r="M313" s="7">
        <f t="shared" si="69"/>
        <v>81.726809520487535</v>
      </c>
      <c r="N313" s="68">
        <v>10</v>
      </c>
      <c r="O313" s="71">
        <f t="shared" si="70"/>
        <v>45.08</v>
      </c>
      <c r="P313" s="66">
        <f t="shared" si="64"/>
        <v>47.54</v>
      </c>
      <c r="Q313" s="6">
        <v>2.92659</v>
      </c>
      <c r="R313" s="5">
        <f t="shared" si="71"/>
        <v>0.73164750000000001</v>
      </c>
      <c r="S313" s="6">
        <v>0.5</v>
      </c>
      <c r="T313" s="7">
        <f t="shared" si="72"/>
        <v>51.191257210033193</v>
      </c>
      <c r="U313" s="7">
        <f t="shared" si="73"/>
        <v>355.42232160501658</v>
      </c>
      <c r="V313" s="7">
        <f t="shared" si="74"/>
        <v>2.1329690504180501E-2</v>
      </c>
      <c r="W313" s="20">
        <f t="shared" si="63"/>
        <v>2.1329690504180501E-2</v>
      </c>
    </row>
    <row r="314" spans="1:23" x14ac:dyDescent="0.2">
      <c r="A314" s="49" t="s">
        <v>91</v>
      </c>
      <c r="B314" s="4" t="s">
        <v>39</v>
      </c>
      <c r="C314" s="3">
        <v>1</v>
      </c>
      <c r="D314" s="3">
        <v>2</v>
      </c>
      <c r="E314" s="5">
        <f t="shared" si="62"/>
        <v>5.08</v>
      </c>
      <c r="F314" s="31">
        <v>0.3</v>
      </c>
      <c r="G314" s="30">
        <v>45</v>
      </c>
      <c r="H314" s="5">
        <f t="shared" si="65"/>
        <v>20.268299163899908</v>
      </c>
      <c r="I314" s="6">
        <v>89.923397392600009</v>
      </c>
      <c r="J314" s="7">
        <f t="shared" si="66"/>
        <v>6.3222407035456332</v>
      </c>
      <c r="K314" s="7">
        <f t="shared" si="67"/>
        <v>1.4246342985753729E-2</v>
      </c>
      <c r="L314" s="7">
        <f t="shared" si="68"/>
        <v>98.074925901311076</v>
      </c>
      <c r="M314" s="7">
        <f t="shared" si="69"/>
        <v>98.089172244296833</v>
      </c>
      <c r="N314" s="68">
        <v>10</v>
      </c>
      <c r="O314" s="71">
        <f t="shared" si="70"/>
        <v>45.08</v>
      </c>
      <c r="P314" s="66">
        <f t="shared" si="64"/>
        <v>47.54</v>
      </c>
      <c r="Q314" s="6">
        <v>2.92659</v>
      </c>
      <c r="R314" s="5">
        <f t="shared" si="71"/>
        <v>0.73164750000000001</v>
      </c>
      <c r="S314" s="6">
        <v>0.5</v>
      </c>
      <c r="T314" s="7">
        <f t="shared" si="72"/>
        <v>51.191257210033193</v>
      </c>
      <c r="U314" s="7">
        <f t="shared" si="73"/>
        <v>355.42232160501658</v>
      </c>
      <c r="V314" s="7">
        <f t="shared" si="74"/>
        <v>2.1329690504180501E-2</v>
      </c>
      <c r="W314" s="20">
        <f t="shared" si="63"/>
        <v>2.1329690504180501E-2</v>
      </c>
    </row>
    <row r="315" spans="1:23" x14ac:dyDescent="0.2">
      <c r="A315" s="49" t="s">
        <v>92</v>
      </c>
      <c r="B315" s="4" t="s">
        <v>39</v>
      </c>
      <c r="C315" s="3">
        <v>1</v>
      </c>
      <c r="D315" s="3">
        <v>2</v>
      </c>
      <c r="E315" s="5">
        <f t="shared" si="62"/>
        <v>5.08</v>
      </c>
      <c r="F315" s="31">
        <v>0.3</v>
      </c>
      <c r="G315" s="30">
        <v>11.25</v>
      </c>
      <c r="H315" s="5">
        <f t="shared" si="65"/>
        <v>20.268299163899908</v>
      </c>
      <c r="I315" s="6">
        <v>90.213472868059995</v>
      </c>
      <c r="J315" s="7">
        <f t="shared" si="66"/>
        <v>6.3426350283957795</v>
      </c>
      <c r="K315" s="7">
        <f t="shared" si="67"/>
        <v>3.6489319409194771E-3</v>
      </c>
      <c r="L315" s="7">
        <f t="shared" si="68"/>
        <v>25.201074082015463</v>
      </c>
      <c r="M315" s="7">
        <f t="shared" si="69"/>
        <v>25.204723013956382</v>
      </c>
      <c r="N315" s="68">
        <v>10</v>
      </c>
      <c r="O315" s="71">
        <f t="shared" si="70"/>
        <v>45.08</v>
      </c>
      <c r="P315" s="66">
        <f t="shared" si="64"/>
        <v>47.54</v>
      </c>
      <c r="Q315" s="6">
        <v>2.92659</v>
      </c>
      <c r="R315" s="5">
        <f t="shared" si="71"/>
        <v>0.73164750000000001</v>
      </c>
      <c r="S315" s="6">
        <v>0.5</v>
      </c>
      <c r="T315" s="7">
        <f t="shared" si="72"/>
        <v>51.191257210033193</v>
      </c>
      <c r="U315" s="7">
        <f t="shared" si="73"/>
        <v>355.42232160501658</v>
      </c>
      <c r="V315" s="7">
        <f t="shared" si="74"/>
        <v>2.1329690504180501E-2</v>
      </c>
      <c r="W315" s="20">
        <f t="shared" si="63"/>
        <v>2.1329690504180501E-2</v>
      </c>
    </row>
    <row r="316" spans="1:23" x14ac:dyDescent="0.2">
      <c r="A316" s="49" t="s">
        <v>93</v>
      </c>
      <c r="B316" s="4" t="s">
        <v>39</v>
      </c>
      <c r="C316" s="3">
        <v>1</v>
      </c>
      <c r="D316" s="3">
        <v>2</v>
      </c>
      <c r="E316" s="5">
        <f t="shared" si="62"/>
        <v>5.08</v>
      </c>
      <c r="F316" s="31">
        <v>0.3</v>
      </c>
      <c r="G316" s="30">
        <v>22.5</v>
      </c>
      <c r="H316" s="5">
        <f t="shared" si="65"/>
        <v>20.268299163899908</v>
      </c>
      <c r="I316" s="6">
        <v>87.747831326650001</v>
      </c>
      <c r="J316" s="7">
        <f t="shared" si="66"/>
        <v>6.1692832671695284</v>
      </c>
      <c r="K316" s="7">
        <f t="shared" si="67"/>
        <v>7.2627226725387965E-3</v>
      </c>
      <c r="L316" s="7">
        <f t="shared" si="68"/>
        <v>48.788530654034034</v>
      </c>
      <c r="M316" s="7">
        <f t="shared" si="69"/>
        <v>48.79579337670657</v>
      </c>
      <c r="N316" s="68">
        <v>10</v>
      </c>
      <c r="O316" s="71">
        <f t="shared" si="70"/>
        <v>45.08</v>
      </c>
      <c r="P316" s="66">
        <f t="shared" si="64"/>
        <v>47.54</v>
      </c>
      <c r="Q316" s="6">
        <v>2.92659</v>
      </c>
      <c r="R316" s="5">
        <f t="shared" si="71"/>
        <v>0.73164750000000001</v>
      </c>
      <c r="S316" s="6">
        <v>0.5</v>
      </c>
      <c r="T316" s="7">
        <f t="shared" si="72"/>
        <v>51.191257210033193</v>
      </c>
      <c r="U316" s="7">
        <f t="shared" si="73"/>
        <v>355.42232160501658</v>
      </c>
      <c r="V316" s="7">
        <f t="shared" si="74"/>
        <v>2.1329690504180501E-2</v>
      </c>
      <c r="W316" s="20">
        <f t="shared" si="63"/>
        <v>2.1329690504180501E-2</v>
      </c>
    </row>
    <row r="317" spans="1:23" x14ac:dyDescent="0.2">
      <c r="A317" s="49" t="s">
        <v>94</v>
      </c>
      <c r="B317" s="4" t="s">
        <v>39</v>
      </c>
      <c r="C317" s="3">
        <v>1</v>
      </c>
      <c r="D317" s="3">
        <v>2</v>
      </c>
      <c r="E317" s="5">
        <f t="shared" si="62"/>
        <v>5.08</v>
      </c>
      <c r="F317" s="31">
        <v>0.3</v>
      </c>
      <c r="G317" s="30">
        <v>22.5</v>
      </c>
      <c r="H317" s="5">
        <f t="shared" si="65"/>
        <v>20.268299163899908</v>
      </c>
      <c r="I317" s="6">
        <v>90.648586081250002</v>
      </c>
      <c r="J317" s="7">
        <f t="shared" si="66"/>
        <v>6.3732265156710008</v>
      </c>
      <c r="K317" s="7">
        <f t="shared" si="67"/>
        <v>7.2627226725387965E-3</v>
      </c>
      <c r="L317" s="7">
        <f t="shared" si="68"/>
        <v>50.401374642597141</v>
      </c>
      <c r="M317" s="7">
        <f t="shared" si="69"/>
        <v>50.408637365269676</v>
      </c>
      <c r="N317" s="68">
        <v>10</v>
      </c>
      <c r="O317" s="71">
        <f t="shared" si="70"/>
        <v>45.08</v>
      </c>
      <c r="P317" s="66">
        <f t="shared" si="64"/>
        <v>47.54</v>
      </c>
      <c r="Q317" s="6">
        <v>2.92659</v>
      </c>
      <c r="R317" s="5">
        <f t="shared" si="71"/>
        <v>0.73164750000000001</v>
      </c>
      <c r="S317" s="6">
        <v>0.5</v>
      </c>
      <c r="T317" s="7">
        <f t="shared" si="72"/>
        <v>51.191257210033193</v>
      </c>
      <c r="U317" s="7">
        <f t="shared" si="73"/>
        <v>355.42232160501658</v>
      </c>
      <c r="V317" s="7">
        <f t="shared" si="74"/>
        <v>2.1329690504180501E-2</v>
      </c>
      <c r="W317" s="20">
        <f t="shared" si="63"/>
        <v>2.1329690504180501E-2</v>
      </c>
    </row>
    <row r="318" spans="1:23" x14ac:dyDescent="0.2">
      <c r="A318" s="48" t="s">
        <v>95</v>
      </c>
      <c r="B318" s="4" t="s">
        <v>39</v>
      </c>
      <c r="C318" s="3">
        <v>1</v>
      </c>
      <c r="D318" s="3">
        <v>2</v>
      </c>
      <c r="E318" s="5">
        <f t="shared" si="62"/>
        <v>5.08</v>
      </c>
      <c r="F318" s="31">
        <v>0.3</v>
      </c>
      <c r="G318" s="30">
        <v>22.5</v>
      </c>
      <c r="H318" s="5">
        <f t="shared" si="65"/>
        <v>20.268299163899908</v>
      </c>
      <c r="I318" s="6">
        <v>90.068435130330002</v>
      </c>
      <c r="J318" s="7">
        <f t="shared" si="66"/>
        <v>6.3324378659707063</v>
      </c>
      <c r="K318" s="7">
        <f t="shared" si="67"/>
        <v>7.2627226725387965E-3</v>
      </c>
      <c r="L318" s="7">
        <f t="shared" si="68"/>
        <v>50.078805844884528</v>
      </c>
      <c r="M318" s="7">
        <f t="shared" si="69"/>
        <v>50.086068567557064</v>
      </c>
      <c r="N318" s="68">
        <v>10</v>
      </c>
      <c r="O318" s="71">
        <f t="shared" si="70"/>
        <v>45.08</v>
      </c>
      <c r="P318" s="66">
        <f t="shared" si="64"/>
        <v>47.54</v>
      </c>
      <c r="Q318" s="6">
        <v>2.92659</v>
      </c>
      <c r="R318" s="5">
        <f t="shared" si="71"/>
        <v>0.73164750000000001</v>
      </c>
      <c r="S318" s="6">
        <v>0.5</v>
      </c>
      <c r="T318" s="7">
        <f t="shared" si="72"/>
        <v>51.191257210033193</v>
      </c>
      <c r="U318" s="7">
        <f t="shared" si="73"/>
        <v>355.42232160501658</v>
      </c>
      <c r="V318" s="7">
        <f t="shared" si="74"/>
        <v>2.1329690504180501E-2</v>
      </c>
      <c r="W318" s="20">
        <f t="shared" si="63"/>
        <v>2.1329690504180501E-2</v>
      </c>
    </row>
    <row r="319" spans="1:23" x14ac:dyDescent="0.2">
      <c r="A319" s="49" t="s">
        <v>96</v>
      </c>
      <c r="B319" s="4" t="s">
        <v>39</v>
      </c>
      <c r="C319" s="3">
        <v>1</v>
      </c>
      <c r="D319" s="3">
        <v>2</v>
      </c>
      <c r="E319" s="5">
        <f t="shared" si="62"/>
        <v>5.08</v>
      </c>
      <c r="F319" s="31">
        <v>0.3</v>
      </c>
      <c r="G319" s="30">
        <v>22.5</v>
      </c>
      <c r="H319" s="5">
        <f t="shared" si="65"/>
        <v>20.268299163899908</v>
      </c>
      <c r="I319" s="6">
        <v>74.404359455489995</v>
      </c>
      <c r="J319" s="7">
        <f t="shared" si="66"/>
        <v>5.2311443240627566</v>
      </c>
      <c r="K319" s="7">
        <f t="shared" si="67"/>
        <v>7.2627226725387965E-3</v>
      </c>
      <c r="L319" s="7">
        <f t="shared" si="68"/>
        <v>41.369448306643733</v>
      </c>
      <c r="M319" s="7">
        <f t="shared" si="69"/>
        <v>41.376711029316269</v>
      </c>
      <c r="N319" s="68">
        <v>10</v>
      </c>
      <c r="O319" s="71">
        <f t="shared" si="70"/>
        <v>45.08</v>
      </c>
      <c r="P319" s="66">
        <f t="shared" si="64"/>
        <v>47.54</v>
      </c>
      <c r="Q319" s="6">
        <v>2.92659</v>
      </c>
      <c r="R319" s="5">
        <f t="shared" si="71"/>
        <v>0.73164750000000001</v>
      </c>
      <c r="S319" s="6">
        <v>0.5</v>
      </c>
      <c r="T319" s="7">
        <f t="shared" si="72"/>
        <v>51.191257210033193</v>
      </c>
      <c r="U319" s="7">
        <f t="shared" si="73"/>
        <v>355.42232160501658</v>
      </c>
      <c r="V319" s="7">
        <f t="shared" si="74"/>
        <v>2.1329690504180501E-2</v>
      </c>
      <c r="W319" s="20">
        <f t="shared" si="63"/>
        <v>2.1329690504180501E-2</v>
      </c>
    </row>
    <row r="320" spans="1:23" x14ac:dyDescent="0.2">
      <c r="A320" s="49" t="s">
        <v>97</v>
      </c>
      <c r="B320" s="4" t="s">
        <v>39</v>
      </c>
      <c r="C320" s="3">
        <v>1</v>
      </c>
      <c r="D320" s="3">
        <v>2</v>
      </c>
      <c r="E320" s="5">
        <f t="shared" si="62"/>
        <v>5.08</v>
      </c>
      <c r="F320" s="31">
        <v>0.3</v>
      </c>
      <c r="G320" s="30">
        <v>37.5</v>
      </c>
      <c r="H320" s="5">
        <f t="shared" si="65"/>
        <v>20.268299163899908</v>
      </c>
      <c r="I320" s="6">
        <v>82.236397292909999</v>
      </c>
      <c r="J320" s="7">
        <f t="shared" si="66"/>
        <v>5.7817910950167315</v>
      </c>
      <c r="K320" s="7">
        <f t="shared" si="67"/>
        <v>1.1966383920946231E-2</v>
      </c>
      <c r="L320" s="7">
        <f t="shared" si="68"/>
        <v>75.337099282005283</v>
      </c>
      <c r="M320" s="7">
        <f t="shared" si="69"/>
        <v>75.349065665926233</v>
      </c>
      <c r="N320" s="68">
        <v>10</v>
      </c>
      <c r="O320" s="71">
        <f t="shared" si="70"/>
        <v>45.08</v>
      </c>
      <c r="P320" s="66">
        <f t="shared" si="64"/>
        <v>47.54</v>
      </c>
      <c r="Q320" s="6">
        <v>2.92659</v>
      </c>
      <c r="R320" s="5">
        <f t="shared" si="71"/>
        <v>0.73164750000000001</v>
      </c>
      <c r="S320" s="6">
        <v>0.5</v>
      </c>
      <c r="T320" s="7">
        <f t="shared" si="72"/>
        <v>51.191257210033193</v>
      </c>
      <c r="U320" s="7">
        <f t="shared" si="73"/>
        <v>355.42232160501658</v>
      </c>
      <c r="V320" s="7">
        <f t="shared" si="74"/>
        <v>2.1329690504180501E-2</v>
      </c>
      <c r="W320" s="20">
        <f t="shared" si="63"/>
        <v>2.1329690504180501E-2</v>
      </c>
    </row>
    <row r="321" spans="1:23" x14ac:dyDescent="0.2">
      <c r="A321" s="49" t="s">
        <v>98</v>
      </c>
      <c r="B321" s="4" t="s">
        <v>39</v>
      </c>
      <c r="C321" s="3">
        <v>1</v>
      </c>
      <c r="D321" s="3">
        <v>2</v>
      </c>
      <c r="E321" s="5">
        <f t="shared" si="62"/>
        <v>5.08</v>
      </c>
      <c r="F321" s="31">
        <v>0.3</v>
      </c>
      <c r="G321" s="30">
        <v>22.5</v>
      </c>
      <c r="H321" s="5">
        <f t="shared" si="65"/>
        <v>20.268299163899908</v>
      </c>
      <c r="I321" s="6">
        <v>92.24400119628001</v>
      </c>
      <c r="J321" s="7">
        <f t="shared" si="66"/>
        <v>6.4853953023468112</v>
      </c>
      <c r="K321" s="7">
        <f t="shared" si="67"/>
        <v>7.2627226725387965E-3</v>
      </c>
      <c r="L321" s="7">
        <f t="shared" si="68"/>
        <v>51.28843883630686</v>
      </c>
      <c r="M321" s="7">
        <f t="shared" si="69"/>
        <v>51.295701558979395</v>
      </c>
      <c r="N321" s="68">
        <v>10</v>
      </c>
      <c r="O321" s="71">
        <f t="shared" si="70"/>
        <v>45.08</v>
      </c>
      <c r="P321" s="66">
        <f t="shared" si="64"/>
        <v>47.54</v>
      </c>
      <c r="Q321" s="6">
        <v>2.92659</v>
      </c>
      <c r="R321" s="5">
        <f t="shared" si="71"/>
        <v>0.73164750000000001</v>
      </c>
      <c r="S321" s="6">
        <v>0.5</v>
      </c>
      <c r="T321" s="7">
        <f t="shared" si="72"/>
        <v>51.191257210033193</v>
      </c>
      <c r="U321" s="7">
        <f t="shared" si="73"/>
        <v>355.42232160501658</v>
      </c>
      <c r="V321" s="7">
        <f t="shared" si="74"/>
        <v>2.1329690504180501E-2</v>
      </c>
      <c r="W321" s="20">
        <f t="shared" si="63"/>
        <v>2.1329690504180501E-2</v>
      </c>
    </row>
    <row r="322" spans="1:23" x14ac:dyDescent="0.2">
      <c r="A322" s="49" t="s">
        <v>99</v>
      </c>
      <c r="B322" s="4" t="s">
        <v>39</v>
      </c>
      <c r="C322" s="3">
        <v>1</v>
      </c>
      <c r="D322" s="3">
        <v>2</v>
      </c>
      <c r="E322" s="5">
        <f t="shared" si="62"/>
        <v>5.08</v>
      </c>
      <c r="F322" s="31">
        <v>0.3</v>
      </c>
      <c r="G322" s="30">
        <v>22.5</v>
      </c>
      <c r="H322" s="5">
        <f t="shared" si="65"/>
        <v>20.268299163899908</v>
      </c>
      <c r="I322" s="6">
        <v>90.503548343520009</v>
      </c>
      <c r="J322" s="7">
        <f t="shared" si="66"/>
        <v>6.3630293532459277</v>
      </c>
      <c r="K322" s="7">
        <f t="shared" si="67"/>
        <v>7.2627226725387965E-3</v>
      </c>
      <c r="L322" s="7">
        <f t="shared" si="68"/>
        <v>50.320732443169</v>
      </c>
      <c r="M322" s="7">
        <f t="shared" si="69"/>
        <v>50.327995165841536</v>
      </c>
      <c r="N322" s="68">
        <v>10</v>
      </c>
      <c r="O322" s="71">
        <f t="shared" si="70"/>
        <v>45.08</v>
      </c>
      <c r="P322" s="66">
        <f t="shared" si="64"/>
        <v>47.54</v>
      </c>
      <c r="Q322" s="6">
        <v>2.92659</v>
      </c>
      <c r="R322" s="5">
        <f t="shared" si="71"/>
        <v>0.73164750000000001</v>
      </c>
      <c r="S322" s="6">
        <v>0.5</v>
      </c>
      <c r="T322" s="7">
        <f t="shared" si="72"/>
        <v>51.191257210033193</v>
      </c>
      <c r="U322" s="7">
        <f t="shared" si="73"/>
        <v>355.42232160501658</v>
      </c>
      <c r="V322" s="7">
        <f t="shared" si="74"/>
        <v>2.1329690504180501E-2</v>
      </c>
      <c r="W322" s="20">
        <f t="shared" si="63"/>
        <v>2.1329690504180501E-2</v>
      </c>
    </row>
    <row r="323" spans="1:23" x14ac:dyDescent="0.2">
      <c r="A323" s="49" t="s">
        <v>100</v>
      </c>
      <c r="B323" s="4" t="s">
        <v>39</v>
      </c>
      <c r="C323" s="3">
        <v>1</v>
      </c>
      <c r="D323" s="3">
        <v>2</v>
      </c>
      <c r="E323" s="5">
        <f t="shared" si="62"/>
        <v>5.08</v>
      </c>
      <c r="F323" s="31">
        <v>0.3</v>
      </c>
      <c r="G323" s="30">
        <v>22.5</v>
      </c>
      <c r="H323" s="5">
        <f t="shared" si="65"/>
        <v>20.268299163899908</v>
      </c>
      <c r="I323" s="6">
        <v>92.534076671739996</v>
      </c>
      <c r="J323" s="7">
        <f t="shared" si="66"/>
        <v>6.5057896271969575</v>
      </c>
      <c r="K323" s="7">
        <f t="shared" si="67"/>
        <v>7.2627226725387965E-3</v>
      </c>
      <c r="L323" s="7">
        <f t="shared" si="68"/>
        <v>51.449723235163155</v>
      </c>
      <c r="M323" s="7">
        <f t="shared" si="69"/>
        <v>51.456985957835691</v>
      </c>
      <c r="N323" s="68">
        <v>10</v>
      </c>
      <c r="O323" s="71">
        <f t="shared" si="70"/>
        <v>45.08</v>
      </c>
      <c r="P323" s="66">
        <f t="shared" si="64"/>
        <v>47.54</v>
      </c>
      <c r="Q323" s="6">
        <v>2.92659</v>
      </c>
      <c r="R323" s="5">
        <f t="shared" si="71"/>
        <v>0.73164750000000001</v>
      </c>
      <c r="S323" s="6">
        <v>0.5</v>
      </c>
      <c r="T323" s="7">
        <f t="shared" si="72"/>
        <v>51.191257210033193</v>
      </c>
      <c r="U323" s="7">
        <f t="shared" si="73"/>
        <v>355.42232160501658</v>
      </c>
      <c r="V323" s="7">
        <f t="shared" si="74"/>
        <v>2.1329690504180501E-2</v>
      </c>
      <c r="W323" s="20">
        <f t="shared" si="63"/>
        <v>2.1329690504180501E-2</v>
      </c>
    </row>
    <row r="324" spans="1:23" s="63" customFormat="1" x14ac:dyDescent="0.2">
      <c r="A324" s="50" t="s">
        <v>81</v>
      </c>
      <c r="B324" s="64" t="s">
        <v>39</v>
      </c>
      <c r="C324" s="65">
        <v>1</v>
      </c>
      <c r="D324" s="65">
        <v>3</v>
      </c>
      <c r="E324" s="66">
        <f t="shared" ref="E324:E387" si="75">IF(D324&lt;&gt;"",D324*2.54,"")</f>
        <v>7.62</v>
      </c>
      <c r="F324" s="67">
        <v>0.09</v>
      </c>
      <c r="G324" s="68">
        <v>22.5</v>
      </c>
      <c r="H324" s="66">
        <f t="shared" si="65"/>
        <v>45.603673118774793</v>
      </c>
      <c r="I324" s="69">
        <v>81.511208604260005</v>
      </c>
      <c r="J324" s="70">
        <f t="shared" si="66"/>
        <v>5.7308052828913638</v>
      </c>
      <c r="K324" s="70">
        <f t="shared" si="67"/>
        <v>1.4707013411891063E-3</v>
      </c>
      <c r="L324" s="70">
        <f t="shared" si="68"/>
        <v>101.97206117690253</v>
      </c>
      <c r="M324" s="70">
        <f t="shared" si="69"/>
        <v>101.97353187824372</v>
      </c>
      <c r="N324" s="68">
        <v>10</v>
      </c>
      <c r="O324" s="71">
        <f t="shared" si="70"/>
        <v>47.62</v>
      </c>
      <c r="P324" s="66">
        <f t="shared" si="64"/>
        <v>47.54</v>
      </c>
      <c r="Q324" s="69">
        <v>2.92659</v>
      </c>
      <c r="R324" s="66">
        <f t="shared" si="71"/>
        <v>0.73164750000000001</v>
      </c>
      <c r="S324" s="69">
        <v>0.5</v>
      </c>
      <c r="T324" s="70">
        <f t="shared" si="72"/>
        <v>55.236728722574696</v>
      </c>
      <c r="U324" s="70">
        <f t="shared" si="73"/>
        <v>376.02890386128729</v>
      </c>
      <c r="V324" s="70">
        <f t="shared" si="74"/>
        <v>2.3015303634406126E-2</v>
      </c>
      <c r="W324" s="72">
        <f t="shared" ref="W324:W387" si="76">IF(AND(V324&lt;&gt;"",C324&lt;&gt;""),V324*C324,"")</f>
        <v>2.3015303634406126E-2</v>
      </c>
    </row>
    <row r="325" spans="1:23" x14ac:dyDescent="0.2">
      <c r="A325" s="48" t="s">
        <v>82</v>
      </c>
      <c r="B325" s="4" t="s">
        <v>39</v>
      </c>
      <c r="C325" s="3">
        <v>1</v>
      </c>
      <c r="D325" s="3">
        <v>3</v>
      </c>
      <c r="E325" s="5">
        <f t="shared" si="75"/>
        <v>7.62</v>
      </c>
      <c r="F325" s="31">
        <v>0.09</v>
      </c>
      <c r="G325" s="30">
        <v>22.5</v>
      </c>
      <c r="H325" s="5">
        <f t="shared" si="65"/>
        <v>45.603673118774793</v>
      </c>
      <c r="I325" s="6">
        <v>81.511208604260005</v>
      </c>
      <c r="J325" s="7">
        <f t="shared" si="66"/>
        <v>5.7308052828913638</v>
      </c>
      <c r="K325" s="7">
        <f t="shared" si="67"/>
        <v>1.4707013411891063E-3</v>
      </c>
      <c r="L325" s="7">
        <f t="shared" si="68"/>
        <v>101.97206117690253</v>
      </c>
      <c r="M325" s="7">
        <f t="shared" si="69"/>
        <v>101.97353187824372</v>
      </c>
      <c r="N325" s="68">
        <v>10</v>
      </c>
      <c r="O325" s="71">
        <f t="shared" si="70"/>
        <v>47.62</v>
      </c>
      <c r="P325" s="66">
        <f t="shared" si="64"/>
        <v>48.81</v>
      </c>
      <c r="Q325" s="6">
        <v>2.92659</v>
      </c>
      <c r="R325" s="5">
        <f t="shared" si="71"/>
        <v>0.73164750000000001</v>
      </c>
      <c r="S325" s="6">
        <v>0.5</v>
      </c>
      <c r="T325" s="7">
        <f t="shared" si="72"/>
        <v>55.236728722574696</v>
      </c>
      <c r="U325" s="7">
        <f t="shared" si="73"/>
        <v>376.02890386128729</v>
      </c>
      <c r="V325" s="7">
        <f t="shared" si="74"/>
        <v>2.3015303634406126E-2</v>
      </c>
      <c r="W325" s="20">
        <f t="shared" si="76"/>
        <v>2.3015303634406126E-2</v>
      </c>
    </row>
    <row r="326" spans="1:23" x14ac:dyDescent="0.2">
      <c r="A326" s="49" t="s">
        <v>83</v>
      </c>
      <c r="B326" s="4" t="s">
        <v>39</v>
      </c>
      <c r="C326" s="3">
        <v>1</v>
      </c>
      <c r="D326" s="3">
        <v>3</v>
      </c>
      <c r="E326" s="5">
        <f t="shared" si="75"/>
        <v>7.62</v>
      </c>
      <c r="F326" s="31">
        <v>0.09</v>
      </c>
      <c r="G326" s="30">
        <v>37.5</v>
      </c>
      <c r="H326" s="5">
        <f t="shared" si="65"/>
        <v>45.603673118774793</v>
      </c>
      <c r="I326" s="6">
        <v>81.511208604260005</v>
      </c>
      <c r="J326" s="7">
        <f t="shared" si="66"/>
        <v>5.7308052828913638</v>
      </c>
      <c r="K326" s="7">
        <f t="shared" si="67"/>
        <v>2.4231927439916116E-3</v>
      </c>
      <c r="L326" s="7">
        <f t="shared" si="68"/>
        <v>168.01368966859908</v>
      </c>
      <c r="M326" s="7">
        <f t="shared" si="69"/>
        <v>168.01611286134309</v>
      </c>
      <c r="N326" s="68">
        <v>10</v>
      </c>
      <c r="O326" s="71">
        <f t="shared" si="70"/>
        <v>47.62</v>
      </c>
      <c r="P326" s="66">
        <f t="shared" ref="P326:P389" si="77">45+E325/2</f>
        <v>48.81</v>
      </c>
      <c r="Q326" s="6">
        <v>2.92659</v>
      </c>
      <c r="R326" s="5">
        <f t="shared" si="71"/>
        <v>0.73164750000000001</v>
      </c>
      <c r="S326" s="6">
        <v>0.5</v>
      </c>
      <c r="T326" s="7">
        <f t="shared" si="72"/>
        <v>55.236728722574696</v>
      </c>
      <c r="U326" s="7">
        <f t="shared" si="73"/>
        <v>376.02890386128729</v>
      </c>
      <c r="V326" s="7">
        <f t="shared" si="74"/>
        <v>2.3015303634406126E-2</v>
      </c>
      <c r="W326" s="20">
        <f t="shared" si="76"/>
        <v>2.3015303634406126E-2</v>
      </c>
    </row>
    <row r="327" spans="1:23" x14ac:dyDescent="0.2">
      <c r="A327" s="49" t="s">
        <v>84</v>
      </c>
      <c r="B327" s="4" t="s">
        <v>39</v>
      </c>
      <c r="C327" s="3">
        <v>1</v>
      </c>
      <c r="D327" s="3">
        <v>3</v>
      </c>
      <c r="E327" s="5">
        <f t="shared" si="75"/>
        <v>7.62</v>
      </c>
      <c r="F327" s="31">
        <v>0.09</v>
      </c>
      <c r="G327" s="30">
        <v>11.25</v>
      </c>
      <c r="H327" s="5">
        <f t="shared" si="65"/>
        <v>45.603673118774793</v>
      </c>
      <c r="I327" s="6">
        <v>81.511208604260005</v>
      </c>
      <c r="J327" s="7">
        <f t="shared" si="66"/>
        <v>5.7308052828913638</v>
      </c>
      <c r="K327" s="7">
        <f t="shared" si="67"/>
        <v>7.3890871803619412E-4</v>
      </c>
      <c r="L327" s="7">
        <f t="shared" si="68"/>
        <v>51.232730187634324</v>
      </c>
      <c r="M327" s="7">
        <f t="shared" si="69"/>
        <v>51.233469096352358</v>
      </c>
      <c r="N327" s="68">
        <v>10</v>
      </c>
      <c r="O327" s="71">
        <f t="shared" si="70"/>
        <v>47.62</v>
      </c>
      <c r="P327" s="66">
        <f t="shared" si="77"/>
        <v>48.81</v>
      </c>
      <c r="Q327" s="6">
        <v>2.92659</v>
      </c>
      <c r="R327" s="5">
        <f t="shared" si="71"/>
        <v>0.73164750000000001</v>
      </c>
      <c r="S327" s="6">
        <v>0.5</v>
      </c>
      <c r="T327" s="7">
        <f t="shared" si="72"/>
        <v>55.236728722574696</v>
      </c>
      <c r="U327" s="7">
        <f t="shared" si="73"/>
        <v>376.02890386128729</v>
      </c>
      <c r="V327" s="7">
        <f t="shared" si="74"/>
        <v>2.3015303634406126E-2</v>
      </c>
      <c r="W327" s="20">
        <f t="shared" si="76"/>
        <v>2.3015303634406126E-2</v>
      </c>
    </row>
    <row r="328" spans="1:23" x14ac:dyDescent="0.2">
      <c r="A328" s="49" t="s">
        <v>85</v>
      </c>
      <c r="B328" s="4" t="s">
        <v>39</v>
      </c>
      <c r="C328" s="3">
        <v>1</v>
      </c>
      <c r="D328" s="3">
        <v>3</v>
      </c>
      <c r="E328" s="5">
        <f t="shared" si="75"/>
        <v>7.62</v>
      </c>
      <c r="F328" s="31">
        <v>0.09</v>
      </c>
      <c r="G328" s="30">
        <v>22.5</v>
      </c>
      <c r="H328" s="5">
        <f t="shared" si="65"/>
        <v>45.603673118774793</v>
      </c>
      <c r="I328" s="6">
        <v>81.511208604260005</v>
      </c>
      <c r="J328" s="7">
        <f t="shared" si="66"/>
        <v>5.7308052828913638</v>
      </c>
      <c r="K328" s="7">
        <f t="shared" si="67"/>
        <v>1.4707013411891063E-3</v>
      </c>
      <c r="L328" s="7">
        <f t="shared" si="68"/>
        <v>101.97206117690253</v>
      </c>
      <c r="M328" s="7">
        <f t="shared" si="69"/>
        <v>101.97353187824372</v>
      </c>
      <c r="N328" s="68">
        <v>10</v>
      </c>
      <c r="O328" s="71">
        <f t="shared" si="70"/>
        <v>47.62</v>
      </c>
      <c r="P328" s="66">
        <f t="shared" si="77"/>
        <v>48.81</v>
      </c>
      <c r="Q328" s="6">
        <v>2.92659</v>
      </c>
      <c r="R328" s="5">
        <f t="shared" si="71"/>
        <v>0.73164750000000001</v>
      </c>
      <c r="S328" s="6">
        <v>0.5</v>
      </c>
      <c r="T328" s="7">
        <f t="shared" si="72"/>
        <v>55.236728722574696</v>
      </c>
      <c r="U328" s="7">
        <f t="shared" si="73"/>
        <v>376.02890386128729</v>
      </c>
      <c r="V328" s="7">
        <f t="shared" si="74"/>
        <v>2.3015303634406126E-2</v>
      </c>
      <c r="W328" s="20">
        <f t="shared" si="76"/>
        <v>2.3015303634406126E-2</v>
      </c>
    </row>
    <row r="329" spans="1:23" x14ac:dyDescent="0.2">
      <c r="A329" s="49" t="s">
        <v>86</v>
      </c>
      <c r="B329" s="4" t="s">
        <v>39</v>
      </c>
      <c r="C329" s="3">
        <v>1</v>
      </c>
      <c r="D329" s="3">
        <v>3</v>
      </c>
      <c r="E329" s="5">
        <f t="shared" si="75"/>
        <v>7.62</v>
      </c>
      <c r="F329" s="31">
        <v>0.09</v>
      </c>
      <c r="G329" s="30">
        <v>11.25</v>
      </c>
      <c r="H329" s="5">
        <f t="shared" si="65"/>
        <v>45.603673118774793</v>
      </c>
      <c r="I329" s="6">
        <v>81.511208604260005</v>
      </c>
      <c r="J329" s="7">
        <f t="shared" si="66"/>
        <v>5.7308052828913638</v>
      </c>
      <c r="K329" s="7">
        <f t="shared" si="67"/>
        <v>7.3890871803619412E-4</v>
      </c>
      <c r="L329" s="7">
        <f t="shared" si="68"/>
        <v>51.232730187634324</v>
      </c>
      <c r="M329" s="7">
        <f t="shared" si="69"/>
        <v>51.233469096352358</v>
      </c>
      <c r="N329" s="68">
        <v>10</v>
      </c>
      <c r="O329" s="71">
        <f t="shared" si="70"/>
        <v>47.62</v>
      </c>
      <c r="P329" s="66">
        <f t="shared" si="77"/>
        <v>48.81</v>
      </c>
      <c r="Q329" s="6">
        <v>2.92659</v>
      </c>
      <c r="R329" s="5">
        <f t="shared" si="71"/>
        <v>0.73164750000000001</v>
      </c>
      <c r="S329" s="6">
        <v>0.5</v>
      </c>
      <c r="T329" s="7">
        <f t="shared" si="72"/>
        <v>55.236728722574696</v>
      </c>
      <c r="U329" s="7">
        <f t="shared" si="73"/>
        <v>376.02890386128729</v>
      </c>
      <c r="V329" s="7">
        <f t="shared" si="74"/>
        <v>2.3015303634406126E-2</v>
      </c>
      <c r="W329" s="20">
        <f t="shared" si="76"/>
        <v>2.3015303634406126E-2</v>
      </c>
    </row>
    <row r="330" spans="1:23" x14ac:dyDescent="0.2">
      <c r="A330" s="49" t="s">
        <v>87</v>
      </c>
      <c r="B330" s="4" t="s">
        <v>39</v>
      </c>
      <c r="C330" s="3">
        <v>1</v>
      </c>
      <c r="D330" s="3">
        <v>3</v>
      </c>
      <c r="E330" s="5">
        <f t="shared" si="75"/>
        <v>7.62</v>
      </c>
      <c r="F330" s="31">
        <v>0.09</v>
      </c>
      <c r="G330" s="30">
        <v>22.5</v>
      </c>
      <c r="H330" s="5">
        <f t="shared" si="65"/>
        <v>45.603673118774793</v>
      </c>
      <c r="I330" s="6">
        <v>81.511208604260005</v>
      </c>
      <c r="J330" s="7">
        <f t="shared" si="66"/>
        <v>5.7308052828913638</v>
      </c>
      <c r="K330" s="7">
        <f t="shared" si="67"/>
        <v>1.4707013411891063E-3</v>
      </c>
      <c r="L330" s="7">
        <f t="shared" si="68"/>
        <v>101.97206117690253</v>
      </c>
      <c r="M330" s="7">
        <f t="shared" si="69"/>
        <v>101.97353187824372</v>
      </c>
      <c r="N330" s="68">
        <v>10</v>
      </c>
      <c r="O330" s="71">
        <f t="shared" si="70"/>
        <v>47.62</v>
      </c>
      <c r="P330" s="66">
        <f t="shared" si="77"/>
        <v>48.81</v>
      </c>
      <c r="Q330" s="6">
        <v>2.92659</v>
      </c>
      <c r="R330" s="5">
        <f t="shared" si="71"/>
        <v>0.73164750000000001</v>
      </c>
      <c r="S330" s="6">
        <v>0.5</v>
      </c>
      <c r="T330" s="7">
        <f t="shared" si="72"/>
        <v>55.236728722574696</v>
      </c>
      <c r="U330" s="7">
        <f t="shared" si="73"/>
        <v>376.02890386128729</v>
      </c>
      <c r="V330" s="7">
        <f t="shared" si="74"/>
        <v>2.3015303634406126E-2</v>
      </c>
      <c r="W330" s="20">
        <f t="shared" si="76"/>
        <v>2.3015303634406126E-2</v>
      </c>
    </row>
    <row r="331" spans="1:23" x14ac:dyDescent="0.2">
      <c r="A331" s="49" t="s">
        <v>88</v>
      </c>
      <c r="B331" s="4" t="s">
        <v>39</v>
      </c>
      <c r="C331" s="3">
        <v>1</v>
      </c>
      <c r="D331" s="3">
        <v>3</v>
      </c>
      <c r="E331" s="5">
        <f t="shared" si="75"/>
        <v>7.62</v>
      </c>
      <c r="F331" s="31">
        <v>0.2</v>
      </c>
      <c r="G331" s="30">
        <v>11.25</v>
      </c>
      <c r="H331" s="5">
        <f t="shared" si="65"/>
        <v>45.603673118774793</v>
      </c>
      <c r="I331" s="6">
        <v>81.511208604260005</v>
      </c>
      <c r="J331" s="7">
        <f t="shared" si="66"/>
        <v>5.7308052828913638</v>
      </c>
      <c r="K331" s="7">
        <f t="shared" si="67"/>
        <v>3.6489319409194775E-3</v>
      </c>
      <c r="L331" s="7">
        <f t="shared" si="68"/>
        <v>51.232730187634324</v>
      </c>
      <c r="M331" s="7">
        <f t="shared" si="69"/>
        <v>51.236379119575247</v>
      </c>
      <c r="N331" s="68">
        <v>10</v>
      </c>
      <c r="O331" s="71">
        <f t="shared" si="70"/>
        <v>47.62</v>
      </c>
      <c r="P331" s="66">
        <f t="shared" si="77"/>
        <v>48.81</v>
      </c>
      <c r="Q331" s="6">
        <v>2.92659</v>
      </c>
      <c r="R331" s="5">
        <f t="shared" si="71"/>
        <v>0.73164750000000001</v>
      </c>
      <c r="S331" s="6">
        <v>0.5</v>
      </c>
      <c r="T331" s="7">
        <f t="shared" si="72"/>
        <v>55.236728722574696</v>
      </c>
      <c r="U331" s="7">
        <f t="shared" si="73"/>
        <v>376.02890386128729</v>
      </c>
      <c r="V331" s="7">
        <f t="shared" si="74"/>
        <v>2.3015303634406126E-2</v>
      </c>
      <c r="W331" s="20">
        <f t="shared" si="76"/>
        <v>2.3015303634406126E-2</v>
      </c>
    </row>
    <row r="332" spans="1:23" x14ac:dyDescent="0.2">
      <c r="A332" s="48" t="s">
        <v>89</v>
      </c>
      <c r="B332" s="4" t="s">
        <v>39</v>
      </c>
      <c r="C332" s="3">
        <v>1</v>
      </c>
      <c r="D332" s="3">
        <v>2</v>
      </c>
      <c r="E332" s="5">
        <f t="shared" si="75"/>
        <v>5.08</v>
      </c>
      <c r="F332" s="31">
        <v>0.2</v>
      </c>
      <c r="G332" s="30">
        <v>45</v>
      </c>
      <c r="H332" s="5">
        <f t="shared" si="65"/>
        <v>20.268299163899908</v>
      </c>
      <c r="I332" s="6">
        <v>90.503548343520009</v>
      </c>
      <c r="J332" s="7">
        <f t="shared" si="66"/>
        <v>6.3630293532459277</v>
      </c>
      <c r="K332" s="7">
        <f t="shared" si="67"/>
        <v>6.3317079936683245E-3</v>
      </c>
      <c r="L332" s="7">
        <f t="shared" si="68"/>
        <v>98.707667358738888</v>
      </c>
      <c r="M332" s="7">
        <f t="shared" si="69"/>
        <v>98.713999066732555</v>
      </c>
      <c r="N332" s="68">
        <v>10</v>
      </c>
      <c r="O332" s="71">
        <f t="shared" si="70"/>
        <v>45.08</v>
      </c>
      <c r="P332" s="66">
        <f t="shared" si="77"/>
        <v>48.81</v>
      </c>
      <c r="Q332" s="6">
        <v>2.92659</v>
      </c>
      <c r="R332" s="5">
        <f t="shared" si="71"/>
        <v>0.73164750000000001</v>
      </c>
      <c r="S332" s="6">
        <v>0.5</v>
      </c>
      <c r="T332" s="7">
        <f t="shared" si="72"/>
        <v>51.191257210033193</v>
      </c>
      <c r="U332" s="7">
        <f t="shared" si="73"/>
        <v>355.42232160501658</v>
      </c>
      <c r="V332" s="7">
        <f t="shared" si="74"/>
        <v>2.1329690504180501E-2</v>
      </c>
      <c r="W332" s="20">
        <f t="shared" si="76"/>
        <v>2.1329690504180501E-2</v>
      </c>
    </row>
    <row r="333" spans="1:23" x14ac:dyDescent="0.2">
      <c r="A333" s="49" t="s">
        <v>90</v>
      </c>
      <c r="B333" s="4" t="s">
        <v>39</v>
      </c>
      <c r="C333" s="3">
        <v>1</v>
      </c>
      <c r="D333" s="3">
        <v>2</v>
      </c>
      <c r="E333" s="5">
        <f t="shared" si="75"/>
        <v>5.08</v>
      </c>
      <c r="F333" s="31">
        <v>0.2</v>
      </c>
      <c r="G333" s="30">
        <v>67.5</v>
      </c>
      <c r="H333" s="5">
        <f t="shared" si="65"/>
        <v>20.268299163899908</v>
      </c>
      <c r="I333" s="6">
        <v>90.503548343520009</v>
      </c>
      <c r="J333" s="7">
        <f t="shared" si="66"/>
        <v>6.3630293532459277</v>
      </c>
      <c r="K333" s="7">
        <f t="shared" si="67"/>
        <v>9.1922152566521493E-3</v>
      </c>
      <c r="L333" s="7">
        <f t="shared" si="68"/>
        <v>143.30132197361002</v>
      </c>
      <c r="M333" s="7">
        <f t="shared" si="69"/>
        <v>143.31051418886668</v>
      </c>
      <c r="N333" s="68">
        <v>10</v>
      </c>
      <c r="O333" s="71">
        <f t="shared" si="70"/>
        <v>45.08</v>
      </c>
      <c r="P333" s="66">
        <f t="shared" si="77"/>
        <v>47.54</v>
      </c>
      <c r="Q333" s="6">
        <v>2.92659</v>
      </c>
      <c r="R333" s="5">
        <f t="shared" si="71"/>
        <v>0.73164750000000001</v>
      </c>
      <c r="S333" s="6">
        <v>0.5</v>
      </c>
      <c r="T333" s="7">
        <f t="shared" si="72"/>
        <v>51.191257210033193</v>
      </c>
      <c r="U333" s="7">
        <f t="shared" si="73"/>
        <v>355.42232160501658</v>
      </c>
      <c r="V333" s="7">
        <f t="shared" si="74"/>
        <v>2.1329690504180501E-2</v>
      </c>
      <c r="W333" s="20">
        <f t="shared" si="76"/>
        <v>2.1329690504180501E-2</v>
      </c>
    </row>
    <row r="334" spans="1:23" x14ac:dyDescent="0.2">
      <c r="A334" s="49" t="s">
        <v>91</v>
      </c>
      <c r="B334" s="4" t="s">
        <v>39</v>
      </c>
      <c r="C334" s="3">
        <v>1</v>
      </c>
      <c r="D334" s="3">
        <v>2</v>
      </c>
      <c r="E334" s="5">
        <f t="shared" si="75"/>
        <v>5.08</v>
      </c>
      <c r="F334" s="31">
        <v>0.2</v>
      </c>
      <c r="G334" s="30">
        <v>67.5</v>
      </c>
      <c r="H334" s="5">
        <f t="shared" si="65"/>
        <v>20.268299163899908</v>
      </c>
      <c r="I334" s="6">
        <v>90.503548343520009</v>
      </c>
      <c r="J334" s="7">
        <f t="shared" si="66"/>
        <v>6.3630293532459277</v>
      </c>
      <c r="K334" s="7">
        <f t="shared" si="67"/>
        <v>9.1922152566521493E-3</v>
      </c>
      <c r="L334" s="7">
        <f t="shared" si="68"/>
        <v>143.30132197361002</v>
      </c>
      <c r="M334" s="7">
        <f t="shared" si="69"/>
        <v>143.31051418886668</v>
      </c>
      <c r="N334" s="68">
        <v>10</v>
      </c>
      <c r="O334" s="71">
        <f t="shared" si="70"/>
        <v>45.08</v>
      </c>
      <c r="P334" s="66">
        <f t="shared" si="77"/>
        <v>47.54</v>
      </c>
      <c r="Q334" s="6">
        <v>2.92659</v>
      </c>
      <c r="R334" s="5">
        <f t="shared" si="71"/>
        <v>0.73164750000000001</v>
      </c>
      <c r="S334" s="6">
        <v>0.5</v>
      </c>
      <c r="T334" s="7">
        <f t="shared" si="72"/>
        <v>51.191257210033193</v>
      </c>
      <c r="U334" s="7">
        <f t="shared" si="73"/>
        <v>355.42232160501658</v>
      </c>
      <c r="V334" s="7">
        <f t="shared" si="74"/>
        <v>2.1329690504180501E-2</v>
      </c>
      <c r="W334" s="20">
        <f t="shared" si="76"/>
        <v>2.1329690504180501E-2</v>
      </c>
    </row>
    <row r="335" spans="1:23" x14ac:dyDescent="0.2">
      <c r="A335" s="49" t="s">
        <v>92</v>
      </c>
      <c r="B335" s="4" t="s">
        <v>39</v>
      </c>
      <c r="C335" s="3">
        <v>1</v>
      </c>
      <c r="D335" s="3">
        <v>2</v>
      </c>
      <c r="E335" s="5">
        <f t="shared" si="75"/>
        <v>5.08</v>
      </c>
      <c r="F335" s="31">
        <v>0.2</v>
      </c>
      <c r="G335" s="30">
        <v>11.25</v>
      </c>
      <c r="H335" s="5">
        <f t="shared" si="65"/>
        <v>20.268299163899908</v>
      </c>
      <c r="I335" s="6">
        <v>90.503548343520009</v>
      </c>
      <c r="J335" s="7">
        <f t="shared" si="66"/>
        <v>6.3630293532459277</v>
      </c>
      <c r="K335" s="7">
        <f t="shared" si="67"/>
        <v>1.6217475292975457E-3</v>
      </c>
      <c r="L335" s="7">
        <f t="shared" si="68"/>
        <v>25.282106474562138</v>
      </c>
      <c r="M335" s="7">
        <f t="shared" si="69"/>
        <v>25.283728222091437</v>
      </c>
      <c r="N335" s="68">
        <v>10</v>
      </c>
      <c r="O335" s="71">
        <f t="shared" si="70"/>
        <v>45.08</v>
      </c>
      <c r="P335" s="66">
        <f t="shared" si="77"/>
        <v>47.54</v>
      </c>
      <c r="Q335" s="6">
        <v>2.92659</v>
      </c>
      <c r="R335" s="5">
        <f t="shared" si="71"/>
        <v>0.73164750000000001</v>
      </c>
      <c r="S335" s="6">
        <v>0.5</v>
      </c>
      <c r="T335" s="7">
        <f t="shared" si="72"/>
        <v>51.191257210033193</v>
      </c>
      <c r="U335" s="7">
        <f t="shared" si="73"/>
        <v>355.42232160501658</v>
      </c>
      <c r="V335" s="7">
        <f t="shared" si="74"/>
        <v>2.1329690504180501E-2</v>
      </c>
      <c r="W335" s="20">
        <f t="shared" si="76"/>
        <v>2.1329690504180501E-2</v>
      </c>
    </row>
    <row r="336" spans="1:23" x14ac:dyDescent="0.2">
      <c r="A336" s="49" t="s">
        <v>93</v>
      </c>
      <c r="B336" s="4" t="s">
        <v>39</v>
      </c>
      <c r="C336" s="3">
        <v>1</v>
      </c>
      <c r="D336" s="3">
        <v>2</v>
      </c>
      <c r="E336" s="5">
        <f t="shared" si="75"/>
        <v>5.08</v>
      </c>
      <c r="F336" s="31">
        <v>0.2</v>
      </c>
      <c r="G336" s="30">
        <v>11.25</v>
      </c>
      <c r="H336" s="5">
        <f t="shared" si="65"/>
        <v>20.268299163899908</v>
      </c>
      <c r="I336" s="6">
        <v>90.503548343520009</v>
      </c>
      <c r="J336" s="7">
        <f t="shared" si="66"/>
        <v>6.3630293532459277</v>
      </c>
      <c r="K336" s="7">
        <f t="shared" si="67"/>
        <v>1.6217475292975457E-3</v>
      </c>
      <c r="L336" s="7">
        <f t="shared" si="68"/>
        <v>25.282106474562138</v>
      </c>
      <c r="M336" s="7">
        <f t="shared" si="69"/>
        <v>25.283728222091437</v>
      </c>
      <c r="N336" s="68">
        <v>10</v>
      </c>
      <c r="O336" s="71">
        <f t="shared" si="70"/>
        <v>45.08</v>
      </c>
      <c r="P336" s="66">
        <f t="shared" si="77"/>
        <v>47.54</v>
      </c>
      <c r="Q336" s="6">
        <v>2.92659</v>
      </c>
      <c r="R336" s="5">
        <f t="shared" si="71"/>
        <v>0.73164750000000001</v>
      </c>
      <c r="S336" s="6">
        <v>0.5</v>
      </c>
      <c r="T336" s="7">
        <f t="shared" si="72"/>
        <v>51.191257210033193</v>
      </c>
      <c r="U336" s="7">
        <f t="shared" si="73"/>
        <v>355.42232160501658</v>
      </c>
      <c r="V336" s="7">
        <f t="shared" si="74"/>
        <v>2.1329690504180501E-2</v>
      </c>
      <c r="W336" s="20">
        <f t="shared" si="76"/>
        <v>2.1329690504180501E-2</v>
      </c>
    </row>
    <row r="337" spans="1:23" x14ac:dyDescent="0.2">
      <c r="A337" s="49" t="s">
        <v>94</v>
      </c>
      <c r="B337" s="4" t="s">
        <v>39</v>
      </c>
      <c r="C337" s="3">
        <v>1</v>
      </c>
      <c r="D337" s="3">
        <v>2</v>
      </c>
      <c r="E337" s="5">
        <f t="shared" si="75"/>
        <v>5.08</v>
      </c>
      <c r="F337" s="31">
        <v>0.2</v>
      </c>
      <c r="G337" s="30">
        <v>45</v>
      </c>
      <c r="H337" s="5">
        <f t="shared" si="65"/>
        <v>20.268299163899908</v>
      </c>
      <c r="I337" s="6">
        <v>90.503548343520009</v>
      </c>
      <c r="J337" s="7">
        <f t="shared" si="66"/>
        <v>6.3630293532459277</v>
      </c>
      <c r="K337" s="7">
        <f t="shared" si="67"/>
        <v>6.3317079936683245E-3</v>
      </c>
      <c r="L337" s="7">
        <f t="shared" si="68"/>
        <v>98.707667358738888</v>
      </c>
      <c r="M337" s="7">
        <f t="shared" si="69"/>
        <v>98.713999066732555</v>
      </c>
      <c r="N337" s="68">
        <v>10</v>
      </c>
      <c r="O337" s="71">
        <f t="shared" si="70"/>
        <v>45.08</v>
      </c>
      <c r="P337" s="66">
        <f t="shared" si="77"/>
        <v>47.54</v>
      </c>
      <c r="Q337" s="6">
        <v>2.92659</v>
      </c>
      <c r="R337" s="5">
        <f t="shared" si="71"/>
        <v>0.73164750000000001</v>
      </c>
      <c r="S337" s="6">
        <v>0.5</v>
      </c>
      <c r="T337" s="7">
        <f t="shared" si="72"/>
        <v>51.191257210033193</v>
      </c>
      <c r="U337" s="7">
        <f t="shared" si="73"/>
        <v>355.42232160501658</v>
      </c>
      <c r="V337" s="7">
        <f t="shared" si="74"/>
        <v>2.1329690504180501E-2</v>
      </c>
      <c r="W337" s="20">
        <f t="shared" si="76"/>
        <v>2.1329690504180501E-2</v>
      </c>
    </row>
    <row r="338" spans="1:23" s="63" customFormat="1" x14ac:dyDescent="0.2">
      <c r="A338" s="50" t="s">
        <v>81</v>
      </c>
      <c r="B338" s="64" t="s">
        <v>39</v>
      </c>
      <c r="C338" s="65">
        <v>1</v>
      </c>
      <c r="D338" s="65">
        <v>2</v>
      </c>
      <c r="E338" s="66">
        <f t="shared" si="75"/>
        <v>5.08</v>
      </c>
      <c r="F338" s="67">
        <v>0.17</v>
      </c>
      <c r="G338" s="68">
        <v>11.25</v>
      </c>
      <c r="H338" s="66">
        <f t="shared" si="65"/>
        <v>20.268299163899908</v>
      </c>
      <c r="I338" s="69">
        <v>102.39664283738</v>
      </c>
      <c r="J338" s="70">
        <f t="shared" si="66"/>
        <v>7.1991966721019622</v>
      </c>
      <c r="K338" s="70">
        <f t="shared" si="67"/>
        <v>1.1717125899174769E-3</v>
      </c>
      <c r="L338" s="70">
        <f t="shared" si="68"/>
        <v>28.604434568975748</v>
      </c>
      <c r="M338" s="70">
        <f t="shared" si="69"/>
        <v>28.605606281565667</v>
      </c>
      <c r="N338" s="68">
        <v>10</v>
      </c>
      <c r="O338" s="71">
        <f t="shared" si="70"/>
        <v>45.08</v>
      </c>
      <c r="P338" s="66">
        <f t="shared" si="77"/>
        <v>47.54</v>
      </c>
      <c r="Q338" s="69">
        <v>2.92659</v>
      </c>
      <c r="R338" s="66">
        <f t="shared" si="71"/>
        <v>0.73164750000000001</v>
      </c>
      <c r="S338" s="69">
        <v>0.5</v>
      </c>
      <c r="T338" s="70">
        <f t="shared" si="72"/>
        <v>51.191257210033193</v>
      </c>
      <c r="U338" s="70">
        <f t="shared" si="73"/>
        <v>355.42232160501658</v>
      </c>
      <c r="V338" s="70">
        <f t="shared" si="74"/>
        <v>2.1329690504180501E-2</v>
      </c>
      <c r="W338" s="72">
        <f t="shared" si="76"/>
        <v>2.1329690504180501E-2</v>
      </c>
    </row>
    <row r="339" spans="1:23" x14ac:dyDescent="0.2">
      <c r="A339" s="48" t="s">
        <v>82</v>
      </c>
      <c r="B339" s="4" t="s">
        <v>39</v>
      </c>
      <c r="C339" s="3">
        <v>1</v>
      </c>
      <c r="D339" s="3">
        <v>2</v>
      </c>
      <c r="E339" s="5">
        <f t="shared" si="75"/>
        <v>5.08</v>
      </c>
      <c r="F339" s="31">
        <v>0.17</v>
      </c>
      <c r="G339" s="30">
        <v>11.25</v>
      </c>
      <c r="H339" s="5">
        <f t="shared" si="65"/>
        <v>20.268299163899908</v>
      </c>
      <c r="I339" s="6">
        <v>102.25160509965001</v>
      </c>
      <c r="J339" s="7">
        <f t="shared" si="66"/>
        <v>7.1889995096768891</v>
      </c>
      <c r="K339" s="7">
        <f t="shared" si="67"/>
        <v>1.1717125899174769E-3</v>
      </c>
      <c r="L339" s="7">
        <f t="shared" si="68"/>
        <v>28.563918372702414</v>
      </c>
      <c r="M339" s="7">
        <f t="shared" si="69"/>
        <v>28.565090085292333</v>
      </c>
      <c r="N339" s="68">
        <v>10</v>
      </c>
      <c r="O339" s="71">
        <f t="shared" si="70"/>
        <v>45.08</v>
      </c>
      <c r="P339" s="66">
        <f t="shared" si="77"/>
        <v>47.54</v>
      </c>
      <c r="Q339" s="6">
        <v>2.92659</v>
      </c>
      <c r="R339" s="5">
        <f t="shared" si="71"/>
        <v>0.73164750000000001</v>
      </c>
      <c r="S339" s="6">
        <v>0.5</v>
      </c>
      <c r="T339" s="7">
        <f t="shared" si="72"/>
        <v>51.191257210033193</v>
      </c>
      <c r="U339" s="7">
        <f t="shared" si="73"/>
        <v>355.42232160501658</v>
      </c>
      <c r="V339" s="7">
        <f t="shared" si="74"/>
        <v>2.1329690504180501E-2</v>
      </c>
      <c r="W339" s="20">
        <f t="shared" si="76"/>
        <v>2.1329690504180501E-2</v>
      </c>
    </row>
    <row r="340" spans="1:23" x14ac:dyDescent="0.2">
      <c r="A340" s="49" t="s">
        <v>83</v>
      </c>
      <c r="B340" s="4" t="s">
        <v>39</v>
      </c>
      <c r="C340" s="3">
        <v>1</v>
      </c>
      <c r="D340" s="3">
        <v>2</v>
      </c>
      <c r="E340" s="5">
        <f t="shared" si="75"/>
        <v>5.08</v>
      </c>
      <c r="F340" s="31">
        <v>0.17</v>
      </c>
      <c r="G340" s="30">
        <v>22.5</v>
      </c>
      <c r="H340" s="5">
        <f t="shared" si="65"/>
        <v>20.268299163899908</v>
      </c>
      <c r="I340" s="6">
        <v>93.549340835850003</v>
      </c>
      <c r="J340" s="7">
        <f t="shared" si="66"/>
        <v>6.5771697641724733</v>
      </c>
      <c r="K340" s="7">
        <f t="shared" si="67"/>
        <v>2.3321409470707919E-3</v>
      </c>
      <c r="L340" s="7">
        <f t="shared" si="68"/>
        <v>52.014218631160254</v>
      </c>
      <c r="M340" s="7">
        <f t="shared" si="69"/>
        <v>52.016550772107323</v>
      </c>
      <c r="N340" s="68">
        <v>10</v>
      </c>
      <c r="O340" s="71">
        <f t="shared" si="70"/>
        <v>45.08</v>
      </c>
      <c r="P340" s="66">
        <f t="shared" si="77"/>
        <v>47.54</v>
      </c>
      <c r="Q340" s="6">
        <v>2.92659</v>
      </c>
      <c r="R340" s="5">
        <f t="shared" si="71"/>
        <v>0.73164750000000001</v>
      </c>
      <c r="S340" s="6">
        <v>0.5</v>
      </c>
      <c r="T340" s="7">
        <f t="shared" si="72"/>
        <v>51.191257210033193</v>
      </c>
      <c r="U340" s="7">
        <f t="shared" si="73"/>
        <v>355.42232160501658</v>
      </c>
      <c r="V340" s="7">
        <f t="shared" si="74"/>
        <v>2.1329690504180501E-2</v>
      </c>
      <c r="W340" s="20">
        <f t="shared" si="76"/>
        <v>2.1329690504180501E-2</v>
      </c>
    </row>
    <row r="341" spans="1:23" x14ac:dyDescent="0.2">
      <c r="A341" s="49" t="s">
        <v>84</v>
      </c>
      <c r="B341" s="4" t="s">
        <v>39</v>
      </c>
      <c r="C341" s="3">
        <v>1</v>
      </c>
      <c r="D341" s="3">
        <v>2</v>
      </c>
      <c r="E341" s="5">
        <f t="shared" si="75"/>
        <v>5.08</v>
      </c>
      <c r="F341" s="31">
        <v>0.17</v>
      </c>
      <c r="G341" s="30">
        <v>22.5</v>
      </c>
      <c r="H341" s="5">
        <f t="shared" si="65"/>
        <v>20.268299163899908</v>
      </c>
      <c r="I341" s="6">
        <v>94.129491786770004</v>
      </c>
      <c r="J341" s="7">
        <f t="shared" si="66"/>
        <v>6.617958413872767</v>
      </c>
      <c r="K341" s="7">
        <f t="shared" si="67"/>
        <v>2.3321409470707919E-3</v>
      </c>
      <c r="L341" s="7">
        <f t="shared" si="68"/>
        <v>52.336787428872867</v>
      </c>
      <c r="M341" s="7">
        <f t="shared" si="69"/>
        <v>52.339119569819935</v>
      </c>
      <c r="N341" s="68">
        <v>10</v>
      </c>
      <c r="O341" s="71">
        <f t="shared" si="70"/>
        <v>45.08</v>
      </c>
      <c r="P341" s="66">
        <f t="shared" si="77"/>
        <v>47.54</v>
      </c>
      <c r="Q341" s="6">
        <v>2.92659</v>
      </c>
      <c r="R341" s="5">
        <f t="shared" si="71"/>
        <v>0.73164750000000001</v>
      </c>
      <c r="S341" s="6">
        <v>0.5</v>
      </c>
      <c r="T341" s="7">
        <f t="shared" si="72"/>
        <v>51.191257210033193</v>
      </c>
      <c r="U341" s="7">
        <f t="shared" si="73"/>
        <v>355.42232160501658</v>
      </c>
      <c r="V341" s="7">
        <f t="shared" si="74"/>
        <v>2.1329690504180501E-2</v>
      </c>
      <c r="W341" s="20">
        <f t="shared" si="76"/>
        <v>2.1329690504180501E-2</v>
      </c>
    </row>
    <row r="342" spans="1:23" x14ac:dyDescent="0.2">
      <c r="A342" s="49" t="s">
        <v>85</v>
      </c>
      <c r="B342" s="4" t="s">
        <v>39</v>
      </c>
      <c r="C342" s="3">
        <v>1</v>
      </c>
      <c r="D342" s="3">
        <v>2</v>
      </c>
      <c r="E342" s="5">
        <f t="shared" si="75"/>
        <v>5.08</v>
      </c>
      <c r="F342" s="31">
        <v>0.17</v>
      </c>
      <c r="G342" s="30">
        <v>37.5</v>
      </c>
      <c r="H342" s="5">
        <f t="shared" si="65"/>
        <v>20.268299163899908</v>
      </c>
      <c r="I342" s="6">
        <v>72.808944340460002</v>
      </c>
      <c r="J342" s="7">
        <f t="shared" si="66"/>
        <v>5.1189755373869481</v>
      </c>
      <c r="K342" s="7">
        <f t="shared" si="67"/>
        <v>3.8425388368371798E-3</v>
      </c>
      <c r="L342" s="7">
        <f t="shared" si="68"/>
        <v>66.700571145620202</v>
      </c>
      <c r="M342" s="7">
        <f t="shared" si="69"/>
        <v>66.704413684457037</v>
      </c>
      <c r="N342" s="68">
        <v>10</v>
      </c>
      <c r="O342" s="71">
        <f t="shared" si="70"/>
        <v>45.08</v>
      </c>
      <c r="P342" s="66">
        <f t="shared" si="77"/>
        <v>47.54</v>
      </c>
      <c r="Q342" s="6">
        <v>2.92659</v>
      </c>
      <c r="R342" s="5">
        <f t="shared" si="71"/>
        <v>0.73164750000000001</v>
      </c>
      <c r="S342" s="6">
        <v>0.5</v>
      </c>
      <c r="T342" s="7">
        <f t="shared" si="72"/>
        <v>51.191257210033193</v>
      </c>
      <c r="U342" s="7">
        <f t="shared" si="73"/>
        <v>355.42232160501658</v>
      </c>
      <c r="V342" s="7">
        <f t="shared" si="74"/>
        <v>2.1329690504180501E-2</v>
      </c>
      <c r="W342" s="20">
        <f t="shared" si="76"/>
        <v>2.1329690504180501E-2</v>
      </c>
    </row>
    <row r="343" spans="1:23" x14ac:dyDescent="0.2">
      <c r="A343" s="49" t="s">
        <v>86</v>
      </c>
      <c r="B343" s="4" t="s">
        <v>39</v>
      </c>
      <c r="C343" s="3">
        <v>1</v>
      </c>
      <c r="D343" s="3">
        <v>2</v>
      </c>
      <c r="E343" s="5">
        <f t="shared" si="75"/>
        <v>5.08</v>
      </c>
      <c r="F343" s="31">
        <v>0.17</v>
      </c>
      <c r="G343" s="30">
        <v>37.5</v>
      </c>
      <c r="H343" s="5">
        <f t="shared" si="65"/>
        <v>20.268299163899908</v>
      </c>
      <c r="I343" s="6">
        <v>73.389095291380002</v>
      </c>
      <c r="J343" s="7">
        <f t="shared" si="66"/>
        <v>5.1597641870872426</v>
      </c>
      <c r="K343" s="7">
        <f t="shared" si="67"/>
        <v>3.8425388368371798E-3</v>
      </c>
      <c r="L343" s="7">
        <f t="shared" si="68"/>
        <v>67.232049800166976</v>
      </c>
      <c r="M343" s="7">
        <f t="shared" si="69"/>
        <v>67.235892339003811</v>
      </c>
      <c r="N343" s="68">
        <v>10</v>
      </c>
      <c r="O343" s="71">
        <f t="shared" si="70"/>
        <v>45.08</v>
      </c>
      <c r="P343" s="66">
        <f t="shared" si="77"/>
        <v>47.54</v>
      </c>
      <c r="Q343" s="6">
        <v>2.92659</v>
      </c>
      <c r="R343" s="5">
        <f t="shared" si="71"/>
        <v>0.73164750000000001</v>
      </c>
      <c r="S343" s="6">
        <v>0.5</v>
      </c>
      <c r="T343" s="7">
        <f t="shared" si="72"/>
        <v>51.191257210033193</v>
      </c>
      <c r="U343" s="7">
        <f t="shared" si="73"/>
        <v>355.42232160501658</v>
      </c>
      <c r="V343" s="7">
        <f t="shared" si="74"/>
        <v>2.1329690504180501E-2</v>
      </c>
      <c r="W343" s="20">
        <f t="shared" si="76"/>
        <v>2.1329690504180501E-2</v>
      </c>
    </row>
    <row r="344" spans="1:23" s="63" customFormat="1" x14ac:dyDescent="0.2">
      <c r="A344" s="50" t="s">
        <v>81</v>
      </c>
      <c r="B344" s="64" t="s">
        <v>39</v>
      </c>
      <c r="C344" s="65">
        <v>1</v>
      </c>
      <c r="D344" s="65">
        <v>2</v>
      </c>
      <c r="E344" s="66">
        <f t="shared" si="75"/>
        <v>5.08</v>
      </c>
      <c r="F344" s="67">
        <v>0.28999999999999998</v>
      </c>
      <c r="G344" s="68">
        <v>37.5</v>
      </c>
      <c r="H344" s="66">
        <f t="shared" si="65"/>
        <v>20.268299163899908</v>
      </c>
      <c r="I344" s="69">
        <v>49.312830828199999</v>
      </c>
      <c r="J344" s="70">
        <f t="shared" si="66"/>
        <v>3.4670352245250244</v>
      </c>
      <c r="K344" s="70">
        <f t="shared" si="67"/>
        <v>1.1181920975017533E-2</v>
      </c>
      <c r="L344" s="70">
        <f t="shared" si="68"/>
        <v>45.175685636475833</v>
      </c>
      <c r="M344" s="70">
        <f t="shared" si="69"/>
        <v>45.186867557450853</v>
      </c>
      <c r="N344" s="68">
        <v>10</v>
      </c>
      <c r="O344" s="71">
        <f t="shared" si="70"/>
        <v>45.08</v>
      </c>
      <c r="P344" s="66">
        <f t="shared" si="77"/>
        <v>47.54</v>
      </c>
      <c r="Q344" s="69">
        <v>2.92659</v>
      </c>
      <c r="R344" s="66">
        <f t="shared" si="71"/>
        <v>0.73164750000000001</v>
      </c>
      <c r="S344" s="69">
        <v>0.5</v>
      </c>
      <c r="T344" s="70">
        <f t="shared" si="72"/>
        <v>51.191257210033193</v>
      </c>
      <c r="U344" s="70">
        <f t="shared" si="73"/>
        <v>355.42232160501658</v>
      </c>
      <c r="V344" s="70">
        <f t="shared" si="74"/>
        <v>2.1329690504180501E-2</v>
      </c>
      <c r="W344" s="72">
        <f t="shared" si="76"/>
        <v>2.1329690504180501E-2</v>
      </c>
    </row>
    <row r="345" spans="1:23" x14ac:dyDescent="0.2">
      <c r="A345" s="49" t="s">
        <v>82</v>
      </c>
      <c r="B345" s="4" t="s">
        <v>39</v>
      </c>
      <c r="C345" s="3">
        <v>1</v>
      </c>
      <c r="D345" s="3">
        <v>2</v>
      </c>
      <c r="E345" s="5">
        <f t="shared" si="75"/>
        <v>5.08</v>
      </c>
      <c r="F345" s="31">
        <v>0.28999999999999998</v>
      </c>
      <c r="G345" s="30">
        <v>11.25</v>
      </c>
      <c r="H345" s="5">
        <f t="shared" si="65"/>
        <v>20.268299163899908</v>
      </c>
      <c r="I345" s="6">
        <v>57.870057354270003</v>
      </c>
      <c r="J345" s="7">
        <f t="shared" si="66"/>
        <v>4.068667807604367</v>
      </c>
      <c r="K345" s="7">
        <f t="shared" si="67"/>
        <v>3.4097241803480892E-3</v>
      </c>
      <c r="L345" s="7">
        <f t="shared" si="68"/>
        <v>16.165962313061364</v>
      </c>
      <c r="M345" s="7">
        <f t="shared" si="69"/>
        <v>16.169372037241711</v>
      </c>
      <c r="N345" s="68">
        <v>10</v>
      </c>
      <c r="O345" s="71">
        <f t="shared" si="70"/>
        <v>45.08</v>
      </c>
      <c r="P345" s="66">
        <f t="shared" si="77"/>
        <v>47.54</v>
      </c>
      <c r="Q345" s="6">
        <v>2.92659</v>
      </c>
      <c r="R345" s="5">
        <f t="shared" si="71"/>
        <v>0.73164750000000001</v>
      </c>
      <c r="S345" s="6">
        <v>0.5</v>
      </c>
      <c r="T345" s="7">
        <f t="shared" si="72"/>
        <v>51.191257210033193</v>
      </c>
      <c r="U345" s="7">
        <f t="shared" si="73"/>
        <v>355.42232160501658</v>
      </c>
      <c r="V345" s="7">
        <f t="shared" si="74"/>
        <v>2.1329690504180501E-2</v>
      </c>
      <c r="W345" s="20">
        <f t="shared" si="76"/>
        <v>2.1329690504180501E-2</v>
      </c>
    </row>
    <row r="346" spans="1:23" x14ac:dyDescent="0.2">
      <c r="A346" s="48" t="s">
        <v>83</v>
      </c>
      <c r="B346" s="4" t="s">
        <v>39</v>
      </c>
      <c r="C346" s="3">
        <v>1</v>
      </c>
      <c r="D346" s="3">
        <v>2</v>
      </c>
      <c r="E346" s="5">
        <f t="shared" si="75"/>
        <v>5.08</v>
      </c>
      <c r="F346" s="31">
        <v>0.28999999999999998</v>
      </c>
      <c r="G346" s="30">
        <v>67.5</v>
      </c>
      <c r="H346" s="5">
        <f t="shared" si="65"/>
        <v>20.268299163899908</v>
      </c>
      <c r="I346" s="6">
        <v>60.915849846600004</v>
      </c>
      <c r="J346" s="7">
        <f t="shared" si="66"/>
        <v>4.2828082185309126</v>
      </c>
      <c r="K346" s="7">
        <f t="shared" si="67"/>
        <v>1.932663257711114E-2</v>
      </c>
      <c r="L346" s="7">
        <f t="shared" si="68"/>
        <v>96.452812866852881</v>
      </c>
      <c r="M346" s="7">
        <f t="shared" si="69"/>
        <v>96.472139499429986</v>
      </c>
      <c r="N346" s="68">
        <v>10</v>
      </c>
      <c r="O346" s="71">
        <f t="shared" si="70"/>
        <v>45.08</v>
      </c>
      <c r="P346" s="66">
        <f t="shared" si="77"/>
        <v>47.54</v>
      </c>
      <c r="Q346" s="6">
        <v>2.92659</v>
      </c>
      <c r="R346" s="5">
        <f t="shared" si="71"/>
        <v>0.73164750000000001</v>
      </c>
      <c r="S346" s="6">
        <v>0.5</v>
      </c>
      <c r="T346" s="7">
        <f t="shared" si="72"/>
        <v>51.191257210033193</v>
      </c>
      <c r="U346" s="7">
        <f t="shared" si="73"/>
        <v>355.42232160501658</v>
      </c>
      <c r="V346" s="7">
        <f t="shared" si="74"/>
        <v>2.1329690504180501E-2</v>
      </c>
      <c r="W346" s="20">
        <f t="shared" si="76"/>
        <v>2.1329690504180501E-2</v>
      </c>
    </row>
    <row r="347" spans="1:23" x14ac:dyDescent="0.2">
      <c r="A347" s="49" t="s">
        <v>84</v>
      </c>
      <c r="B347" s="4" t="s">
        <v>39</v>
      </c>
      <c r="C347" s="3">
        <v>1</v>
      </c>
      <c r="D347" s="3">
        <v>2</v>
      </c>
      <c r="E347" s="5">
        <f t="shared" si="75"/>
        <v>5.08</v>
      </c>
      <c r="F347" s="31">
        <v>0.28999999999999998</v>
      </c>
      <c r="G347" s="30">
        <v>45</v>
      </c>
      <c r="H347" s="5">
        <f t="shared" si="65"/>
        <v>20.268299163899908</v>
      </c>
      <c r="I347" s="6">
        <v>69.03796315948</v>
      </c>
      <c r="J347" s="7">
        <f t="shared" si="66"/>
        <v>4.8538493143350339</v>
      </c>
      <c r="K347" s="7">
        <f t="shared" si="67"/>
        <v>1.331241605668765E-2</v>
      </c>
      <c r="L347" s="7">
        <f t="shared" si="68"/>
        <v>75.296233433909777</v>
      </c>
      <c r="M347" s="7">
        <f t="shared" si="69"/>
        <v>75.309545849966469</v>
      </c>
      <c r="N347" s="68">
        <v>10</v>
      </c>
      <c r="O347" s="71">
        <f t="shared" si="70"/>
        <v>45.08</v>
      </c>
      <c r="P347" s="66">
        <f t="shared" si="77"/>
        <v>47.54</v>
      </c>
      <c r="Q347" s="6">
        <v>2.92659</v>
      </c>
      <c r="R347" s="5">
        <f t="shared" si="71"/>
        <v>0.73164750000000001</v>
      </c>
      <c r="S347" s="6">
        <v>0.5</v>
      </c>
      <c r="T347" s="7">
        <f t="shared" si="72"/>
        <v>51.191257210033193</v>
      </c>
      <c r="U347" s="7">
        <f t="shared" si="73"/>
        <v>355.42232160501658</v>
      </c>
      <c r="V347" s="7">
        <f t="shared" si="74"/>
        <v>2.1329690504180501E-2</v>
      </c>
      <c r="W347" s="20">
        <f t="shared" si="76"/>
        <v>2.1329690504180501E-2</v>
      </c>
    </row>
    <row r="348" spans="1:23" x14ac:dyDescent="0.2">
      <c r="A348" s="49" t="s">
        <v>85</v>
      </c>
      <c r="B348" s="4" t="s">
        <v>39</v>
      </c>
      <c r="C348" s="3">
        <v>1</v>
      </c>
      <c r="D348" s="3">
        <v>2</v>
      </c>
      <c r="E348" s="5">
        <f t="shared" si="75"/>
        <v>5.08</v>
      </c>
      <c r="F348" s="31">
        <v>0.28999999999999998</v>
      </c>
      <c r="G348" s="30">
        <v>11.25</v>
      </c>
      <c r="H348" s="5">
        <f t="shared" si="65"/>
        <v>20.268299163899908</v>
      </c>
      <c r="I348" s="6">
        <v>60.480736633410004</v>
      </c>
      <c r="J348" s="7">
        <f t="shared" si="66"/>
        <v>4.2522167312556922</v>
      </c>
      <c r="K348" s="7">
        <f t="shared" si="67"/>
        <v>3.4097241803480892E-3</v>
      </c>
      <c r="L348" s="7">
        <f t="shared" si="68"/>
        <v>16.895253845981429</v>
      </c>
      <c r="M348" s="7">
        <f t="shared" si="69"/>
        <v>16.898663570161776</v>
      </c>
      <c r="N348" s="68">
        <v>10</v>
      </c>
      <c r="O348" s="71">
        <f t="shared" si="70"/>
        <v>45.08</v>
      </c>
      <c r="P348" s="66">
        <f t="shared" si="77"/>
        <v>47.54</v>
      </c>
      <c r="Q348" s="6">
        <v>2.92659</v>
      </c>
      <c r="R348" s="5">
        <f t="shared" si="71"/>
        <v>0.73164750000000001</v>
      </c>
      <c r="S348" s="6">
        <v>0.5</v>
      </c>
      <c r="T348" s="7">
        <f t="shared" si="72"/>
        <v>51.191257210033193</v>
      </c>
      <c r="U348" s="7">
        <f t="shared" si="73"/>
        <v>355.42232160501658</v>
      </c>
      <c r="V348" s="7">
        <f t="shared" si="74"/>
        <v>2.1329690504180501E-2</v>
      </c>
      <c r="W348" s="20">
        <f t="shared" si="76"/>
        <v>2.1329690504180501E-2</v>
      </c>
    </row>
    <row r="349" spans="1:23" x14ac:dyDescent="0.2">
      <c r="A349" s="49" t="s">
        <v>86</v>
      </c>
      <c r="B349" s="4" t="s">
        <v>39</v>
      </c>
      <c r="C349" s="3">
        <v>1</v>
      </c>
      <c r="D349" s="3">
        <v>2</v>
      </c>
      <c r="E349" s="5">
        <f t="shared" si="75"/>
        <v>5.08</v>
      </c>
      <c r="F349" s="31">
        <v>0.28999999999999998</v>
      </c>
      <c r="G349" s="30">
        <v>67.5</v>
      </c>
      <c r="H349" s="5">
        <f t="shared" si="65"/>
        <v>20.268299163899908</v>
      </c>
      <c r="I349" s="6">
        <v>50.7632082055</v>
      </c>
      <c r="J349" s="7">
        <f t="shared" si="66"/>
        <v>3.5690068487757602</v>
      </c>
      <c r="K349" s="7">
        <f t="shared" si="67"/>
        <v>1.932663257711114E-2</v>
      </c>
      <c r="L349" s="7">
        <f t="shared" si="68"/>
        <v>80.377344055710736</v>
      </c>
      <c r="M349" s="7">
        <f t="shared" si="69"/>
        <v>80.396670688287841</v>
      </c>
      <c r="N349" s="68">
        <v>10</v>
      </c>
      <c r="O349" s="71">
        <f t="shared" si="70"/>
        <v>45.08</v>
      </c>
      <c r="P349" s="66">
        <f t="shared" si="77"/>
        <v>47.54</v>
      </c>
      <c r="Q349" s="6">
        <v>2.92659</v>
      </c>
      <c r="R349" s="5">
        <f t="shared" si="71"/>
        <v>0.73164750000000001</v>
      </c>
      <c r="S349" s="6">
        <v>0.5</v>
      </c>
      <c r="T349" s="7">
        <f t="shared" si="72"/>
        <v>51.191257210033193</v>
      </c>
      <c r="U349" s="7">
        <f t="shared" si="73"/>
        <v>355.42232160501658</v>
      </c>
      <c r="V349" s="7">
        <f t="shared" si="74"/>
        <v>2.1329690504180501E-2</v>
      </c>
      <c r="W349" s="20">
        <f t="shared" si="76"/>
        <v>2.1329690504180501E-2</v>
      </c>
    </row>
    <row r="350" spans="1:23" x14ac:dyDescent="0.2">
      <c r="A350" s="49" t="s">
        <v>87</v>
      </c>
      <c r="B350" s="4" t="s">
        <v>39</v>
      </c>
      <c r="C350" s="3">
        <v>1</v>
      </c>
      <c r="D350" s="3">
        <v>2</v>
      </c>
      <c r="E350" s="5">
        <f t="shared" si="75"/>
        <v>5.08</v>
      </c>
      <c r="F350" s="31">
        <v>0.28999999999999998</v>
      </c>
      <c r="G350" s="30">
        <v>37.5</v>
      </c>
      <c r="H350" s="5">
        <f t="shared" si="65"/>
        <v>20.268299163899908</v>
      </c>
      <c r="I350" s="6">
        <v>47.427340237710006</v>
      </c>
      <c r="J350" s="7">
        <f t="shared" si="66"/>
        <v>3.3344721129990678</v>
      </c>
      <c r="K350" s="7">
        <f t="shared" si="67"/>
        <v>1.1181920975017533E-2</v>
      </c>
      <c r="L350" s="7">
        <f t="shared" si="68"/>
        <v>43.448380009198814</v>
      </c>
      <c r="M350" s="7">
        <f t="shared" si="69"/>
        <v>43.459561930173834</v>
      </c>
      <c r="N350" s="68">
        <v>10</v>
      </c>
      <c r="O350" s="71">
        <f t="shared" si="70"/>
        <v>45.08</v>
      </c>
      <c r="P350" s="66">
        <f t="shared" si="77"/>
        <v>47.54</v>
      </c>
      <c r="Q350" s="6">
        <v>2.92659</v>
      </c>
      <c r="R350" s="5">
        <f t="shared" si="71"/>
        <v>0.73164750000000001</v>
      </c>
      <c r="S350" s="6">
        <v>0.5</v>
      </c>
      <c r="T350" s="7">
        <f t="shared" si="72"/>
        <v>51.191257210033193</v>
      </c>
      <c r="U350" s="7">
        <f t="shared" si="73"/>
        <v>355.42232160501658</v>
      </c>
      <c r="V350" s="7">
        <f t="shared" si="74"/>
        <v>2.1329690504180501E-2</v>
      </c>
      <c r="W350" s="20">
        <f t="shared" si="76"/>
        <v>2.1329690504180501E-2</v>
      </c>
    </row>
    <row r="351" spans="1:23" x14ac:dyDescent="0.2">
      <c r="A351" s="48" t="s">
        <v>88</v>
      </c>
      <c r="B351" s="4" t="s">
        <v>39</v>
      </c>
      <c r="C351" s="3">
        <v>1</v>
      </c>
      <c r="D351" s="3">
        <v>2</v>
      </c>
      <c r="E351" s="5">
        <f t="shared" si="75"/>
        <v>5.08</v>
      </c>
      <c r="F351" s="31">
        <v>0.28999999999999998</v>
      </c>
      <c r="G351" s="30">
        <v>22.5</v>
      </c>
      <c r="H351" s="5">
        <f t="shared" si="65"/>
        <v>20.268299163899908</v>
      </c>
      <c r="I351" s="6">
        <v>63.816604601200005</v>
      </c>
      <c r="J351" s="7">
        <f t="shared" si="66"/>
        <v>4.4867514670323851</v>
      </c>
      <c r="K351" s="7">
        <f t="shared" si="67"/>
        <v>6.7866108528945868E-3</v>
      </c>
      <c r="L351" s="7">
        <f t="shared" si="68"/>
        <v>35.482567748388391</v>
      </c>
      <c r="M351" s="7">
        <f t="shared" si="69"/>
        <v>35.489354359241283</v>
      </c>
      <c r="N351" s="68">
        <v>10</v>
      </c>
      <c r="O351" s="71">
        <f t="shared" si="70"/>
        <v>45.08</v>
      </c>
      <c r="P351" s="66">
        <f t="shared" si="77"/>
        <v>47.54</v>
      </c>
      <c r="Q351" s="6">
        <v>2.92659</v>
      </c>
      <c r="R351" s="5">
        <f t="shared" si="71"/>
        <v>0.73164750000000001</v>
      </c>
      <c r="S351" s="6">
        <v>0.5</v>
      </c>
      <c r="T351" s="7">
        <f t="shared" si="72"/>
        <v>51.191257210033193</v>
      </c>
      <c r="U351" s="7">
        <f t="shared" si="73"/>
        <v>355.42232160501658</v>
      </c>
      <c r="V351" s="7">
        <f t="shared" si="74"/>
        <v>2.1329690504180501E-2</v>
      </c>
      <c r="W351" s="20">
        <f t="shared" si="76"/>
        <v>2.1329690504180501E-2</v>
      </c>
    </row>
    <row r="352" spans="1:23" x14ac:dyDescent="0.2">
      <c r="A352" s="49" t="s">
        <v>89</v>
      </c>
      <c r="B352" s="4" t="s">
        <v>39</v>
      </c>
      <c r="C352" s="3">
        <v>1</v>
      </c>
      <c r="D352" s="3">
        <v>2</v>
      </c>
      <c r="E352" s="5">
        <f t="shared" si="75"/>
        <v>5.08</v>
      </c>
      <c r="F352" s="31">
        <v>0.28999999999999998</v>
      </c>
      <c r="G352" s="30">
        <v>37.5</v>
      </c>
      <c r="H352" s="5">
        <f t="shared" si="65"/>
        <v>20.268299163899908</v>
      </c>
      <c r="I352" s="6">
        <v>49.167793090470006</v>
      </c>
      <c r="J352" s="7">
        <f t="shared" si="66"/>
        <v>3.4568380620999513</v>
      </c>
      <c r="K352" s="7">
        <f t="shared" si="67"/>
        <v>1.1181920975017533E-2</v>
      </c>
      <c r="L352" s="7">
        <f t="shared" si="68"/>
        <v>45.042815972839144</v>
      </c>
      <c r="M352" s="7">
        <f t="shared" si="69"/>
        <v>45.053997893814163</v>
      </c>
      <c r="N352" s="68">
        <v>10</v>
      </c>
      <c r="O352" s="71">
        <f t="shared" si="70"/>
        <v>45.08</v>
      </c>
      <c r="P352" s="66">
        <f t="shared" si="77"/>
        <v>47.54</v>
      </c>
      <c r="Q352" s="6">
        <v>2.92659</v>
      </c>
      <c r="R352" s="5">
        <f t="shared" si="71"/>
        <v>0.73164750000000001</v>
      </c>
      <c r="S352" s="6">
        <v>0.5</v>
      </c>
      <c r="T352" s="7">
        <f t="shared" si="72"/>
        <v>51.191257210033193</v>
      </c>
      <c r="U352" s="7">
        <f t="shared" si="73"/>
        <v>355.42232160501658</v>
      </c>
      <c r="V352" s="7">
        <f t="shared" si="74"/>
        <v>2.1329690504180501E-2</v>
      </c>
      <c r="W352" s="20">
        <f t="shared" si="76"/>
        <v>2.1329690504180501E-2</v>
      </c>
    </row>
    <row r="353" spans="1:23" x14ac:dyDescent="0.2">
      <c r="A353" s="49" t="s">
        <v>90</v>
      </c>
      <c r="B353" s="4" t="s">
        <v>39</v>
      </c>
      <c r="C353" s="3">
        <v>1</v>
      </c>
      <c r="D353" s="3">
        <v>2</v>
      </c>
      <c r="E353" s="5">
        <f t="shared" si="75"/>
        <v>5.08</v>
      </c>
      <c r="F353" s="31">
        <v>0.28999999999999998</v>
      </c>
      <c r="G353" s="30">
        <v>11.25</v>
      </c>
      <c r="H353" s="5">
        <f t="shared" si="65"/>
        <v>20.268299163899908</v>
      </c>
      <c r="I353" s="6">
        <v>62.656302699360005</v>
      </c>
      <c r="J353" s="7">
        <f t="shared" si="66"/>
        <v>4.4051741676317961</v>
      </c>
      <c r="K353" s="7">
        <f t="shared" si="67"/>
        <v>3.4097241803480892E-3</v>
      </c>
      <c r="L353" s="7">
        <f t="shared" si="68"/>
        <v>17.502996790081482</v>
      </c>
      <c r="M353" s="7">
        <f t="shared" si="69"/>
        <v>17.50640651426183</v>
      </c>
      <c r="N353" s="68">
        <v>10</v>
      </c>
      <c r="O353" s="71">
        <f t="shared" si="70"/>
        <v>45.08</v>
      </c>
      <c r="P353" s="66">
        <f t="shared" si="77"/>
        <v>47.54</v>
      </c>
      <c r="Q353" s="6">
        <v>2.92659</v>
      </c>
      <c r="R353" s="5">
        <f t="shared" si="71"/>
        <v>0.73164750000000001</v>
      </c>
      <c r="S353" s="6">
        <v>0.5</v>
      </c>
      <c r="T353" s="7">
        <f t="shared" si="72"/>
        <v>51.191257210033193</v>
      </c>
      <c r="U353" s="7">
        <f t="shared" si="73"/>
        <v>355.42232160501658</v>
      </c>
      <c r="V353" s="7">
        <f t="shared" si="74"/>
        <v>2.1329690504180501E-2</v>
      </c>
      <c r="W353" s="20">
        <f t="shared" si="76"/>
        <v>2.1329690504180501E-2</v>
      </c>
    </row>
    <row r="354" spans="1:23" x14ac:dyDescent="0.2">
      <c r="A354" s="49" t="s">
        <v>91</v>
      </c>
      <c r="B354" s="4" t="s">
        <v>39</v>
      </c>
      <c r="C354" s="3">
        <v>1</v>
      </c>
      <c r="D354" s="3">
        <v>2</v>
      </c>
      <c r="E354" s="5">
        <f t="shared" si="75"/>
        <v>5.08</v>
      </c>
      <c r="F354" s="31">
        <v>0.28999999999999998</v>
      </c>
      <c r="G354" s="30">
        <v>22.5</v>
      </c>
      <c r="H354" s="5">
        <f t="shared" si="65"/>
        <v>20.268299163899908</v>
      </c>
      <c r="I354" s="6">
        <v>62.076151748440004</v>
      </c>
      <c r="J354" s="7">
        <f t="shared" si="66"/>
        <v>4.3643855179315016</v>
      </c>
      <c r="K354" s="7">
        <f t="shared" si="67"/>
        <v>6.7866108528945868E-3</v>
      </c>
      <c r="L354" s="7">
        <f t="shared" si="68"/>
        <v>34.514861355250524</v>
      </c>
      <c r="M354" s="7">
        <f t="shared" si="69"/>
        <v>34.521647966103416</v>
      </c>
      <c r="N354" s="68">
        <v>10</v>
      </c>
      <c r="O354" s="71">
        <f t="shared" si="70"/>
        <v>45.08</v>
      </c>
      <c r="P354" s="66">
        <f t="shared" si="77"/>
        <v>47.54</v>
      </c>
      <c r="Q354" s="6">
        <v>2.92659</v>
      </c>
      <c r="R354" s="5">
        <f t="shared" si="71"/>
        <v>0.73164750000000001</v>
      </c>
      <c r="S354" s="6">
        <v>0.5</v>
      </c>
      <c r="T354" s="7">
        <f t="shared" si="72"/>
        <v>51.191257210033193</v>
      </c>
      <c r="U354" s="7">
        <f t="shared" si="73"/>
        <v>355.42232160501658</v>
      </c>
      <c r="V354" s="7">
        <f t="shared" si="74"/>
        <v>2.1329690504180501E-2</v>
      </c>
      <c r="W354" s="20">
        <f t="shared" si="76"/>
        <v>2.1329690504180501E-2</v>
      </c>
    </row>
    <row r="355" spans="1:23" x14ac:dyDescent="0.2">
      <c r="A355" s="49" t="s">
        <v>92</v>
      </c>
      <c r="B355" s="4" t="s">
        <v>39</v>
      </c>
      <c r="C355" s="3">
        <v>1</v>
      </c>
      <c r="D355" s="3">
        <v>2</v>
      </c>
      <c r="E355" s="5">
        <f t="shared" si="75"/>
        <v>5.08</v>
      </c>
      <c r="F355" s="31">
        <v>0.28999999999999998</v>
      </c>
      <c r="G355" s="30">
        <v>37.5</v>
      </c>
      <c r="H355" s="5">
        <f t="shared" ref="H355:H414" si="78">IF(E355&lt;&gt;"",PI()*(E355^2)/4,"")</f>
        <v>20.268299163899908</v>
      </c>
      <c r="I355" s="6">
        <v>83.976850145669999</v>
      </c>
      <c r="J355" s="7">
        <f t="shared" ref="J355:J414" si="79">IF(I355&lt;&gt;"",I355*0.07030696,"")</f>
        <v>5.904157044117615</v>
      </c>
      <c r="K355" s="7">
        <f t="shared" ref="K355:K414" si="80">IF(AND(H355&lt;&gt;"",F355&lt;&gt;"",G355&lt;&gt;""),(2*(F355^2*100)*H355*SIN((PI()*G355/180)/2))/(9.8*1000),"")</f>
        <v>1.1181920975017533E-2</v>
      </c>
      <c r="L355" s="7">
        <f t="shared" ref="L355:L414" si="81">IF(AND(H355&lt;&gt;"",I355&lt;&gt;"",G355&lt;&gt;""),2*H355*J355*SIN((PI()*G355/180)/2),"")</f>
        <v>76.931535245645605</v>
      </c>
      <c r="M355" s="7">
        <f t="shared" ref="M355:M414" si="82">IF(AND(K355&lt;&gt;"",L355&lt;&gt;""),K355+L355,"")</f>
        <v>76.942717166620625</v>
      </c>
      <c r="N355" s="68">
        <v>10</v>
      </c>
      <c r="O355" s="71">
        <f t="shared" ref="O355:O414" si="83">IF(E355&lt;&gt;"",E355+40,"")</f>
        <v>45.08</v>
      </c>
      <c r="P355" s="66">
        <f t="shared" si="77"/>
        <v>47.54</v>
      </c>
      <c r="Q355" s="6">
        <v>2.92659</v>
      </c>
      <c r="R355" s="5">
        <f t="shared" ref="R355:R414" si="84">IF(Q355&lt;&gt;"",Q355/4,"")</f>
        <v>0.73164750000000001</v>
      </c>
      <c r="S355" s="6">
        <v>0.5</v>
      </c>
      <c r="T355" s="7">
        <f t="shared" ref="T355:T414" si="85">IF(AND(N355&lt;&gt;"",O355&lt;&gt;"",E355&lt;&gt;""),(N355*O355*(E355/2+45)-(PI()*E355^2/8)*N355)*0.0024,"")</f>
        <v>51.191257210033193</v>
      </c>
      <c r="U355" s="7">
        <f t="shared" ref="U355:U414" si="86">IF(AND(S355&lt;&gt;"",T355&lt;&gt;"",N355&lt;&gt;"",O355&lt;&gt;"",R355&lt;&gt;""),IF(S355*T355+N355*O355*R355&lt;M355,"Aumente L",S355*T355+N355*O355*R355),"")</f>
        <v>355.42232160501658</v>
      </c>
      <c r="V355" s="7">
        <f t="shared" ref="V355:V414" si="87">IF(AND(N355&lt;&gt;"",O355&lt;&gt;"",E355&lt;&gt;""),(N355*O355*(E355/2+45)-(PI()*E355^2/8)*N355)/1000000,"")</f>
        <v>2.1329690504180501E-2</v>
      </c>
      <c r="W355" s="20">
        <f t="shared" si="76"/>
        <v>2.1329690504180501E-2</v>
      </c>
    </row>
    <row r="356" spans="1:23" x14ac:dyDescent="0.2">
      <c r="A356" s="49" t="s">
        <v>93</v>
      </c>
      <c r="B356" s="4" t="s">
        <v>39</v>
      </c>
      <c r="C356" s="3">
        <v>1</v>
      </c>
      <c r="D356" s="3">
        <v>2</v>
      </c>
      <c r="E356" s="5">
        <f t="shared" si="75"/>
        <v>5.08</v>
      </c>
      <c r="F356" s="31">
        <v>0.28999999999999998</v>
      </c>
      <c r="G356" s="30">
        <v>11.25</v>
      </c>
      <c r="H356" s="5">
        <f t="shared" si="78"/>
        <v>20.268299163899908</v>
      </c>
      <c r="I356" s="6">
        <v>88.037906802110015</v>
      </c>
      <c r="J356" s="7">
        <f t="shared" si="79"/>
        <v>6.1896775920196765</v>
      </c>
      <c r="K356" s="7">
        <f t="shared" si="80"/>
        <v>3.4097241803480892E-3</v>
      </c>
      <c r="L356" s="7">
        <f t="shared" si="81"/>
        <v>24.593331137915413</v>
      </c>
      <c r="M356" s="7">
        <f t="shared" si="82"/>
        <v>24.596740862095761</v>
      </c>
      <c r="N356" s="68">
        <v>10</v>
      </c>
      <c r="O356" s="71">
        <f t="shared" si="83"/>
        <v>45.08</v>
      </c>
      <c r="P356" s="66">
        <f t="shared" si="77"/>
        <v>47.54</v>
      </c>
      <c r="Q356" s="6">
        <v>2.92659</v>
      </c>
      <c r="R356" s="5">
        <f t="shared" si="84"/>
        <v>0.73164750000000001</v>
      </c>
      <c r="S356" s="6">
        <v>0.5</v>
      </c>
      <c r="T356" s="7">
        <f t="shared" si="85"/>
        <v>51.191257210033193</v>
      </c>
      <c r="U356" s="7">
        <f t="shared" si="86"/>
        <v>355.42232160501658</v>
      </c>
      <c r="V356" s="7">
        <f t="shared" si="87"/>
        <v>2.1329690504180501E-2</v>
      </c>
      <c r="W356" s="20">
        <f t="shared" si="76"/>
        <v>2.1329690504180501E-2</v>
      </c>
    </row>
    <row r="357" spans="1:23" x14ac:dyDescent="0.2">
      <c r="A357" s="49" t="s">
        <v>94</v>
      </c>
      <c r="B357" s="4" t="s">
        <v>39</v>
      </c>
      <c r="C357" s="3">
        <v>1</v>
      </c>
      <c r="D357" s="3">
        <v>2</v>
      </c>
      <c r="E357" s="5">
        <f t="shared" si="75"/>
        <v>5.08</v>
      </c>
      <c r="F357" s="31">
        <v>0.28999999999999998</v>
      </c>
      <c r="G357" s="30">
        <v>11.25</v>
      </c>
      <c r="H357" s="5">
        <f t="shared" si="78"/>
        <v>20.268299163899908</v>
      </c>
      <c r="I357" s="6">
        <v>77.305114210090011</v>
      </c>
      <c r="J357" s="7">
        <f t="shared" si="79"/>
        <v>5.43508757256423</v>
      </c>
      <c r="K357" s="7">
        <f t="shared" si="80"/>
        <v>3.4097241803480892E-3</v>
      </c>
      <c r="L357" s="7">
        <f t="shared" si="81"/>
        <v>21.595132613688492</v>
      </c>
      <c r="M357" s="7">
        <f t="shared" si="82"/>
        <v>21.598542337868839</v>
      </c>
      <c r="N357" s="68">
        <v>10</v>
      </c>
      <c r="O357" s="71">
        <f t="shared" si="83"/>
        <v>45.08</v>
      </c>
      <c r="P357" s="66">
        <f t="shared" si="77"/>
        <v>47.54</v>
      </c>
      <c r="Q357" s="6">
        <v>2.92659</v>
      </c>
      <c r="R357" s="5">
        <f t="shared" si="84"/>
        <v>0.73164750000000001</v>
      </c>
      <c r="S357" s="6">
        <v>0.5</v>
      </c>
      <c r="T357" s="7">
        <f t="shared" si="85"/>
        <v>51.191257210033193</v>
      </c>
      <c r="U357" s="7">
        <f t="shared" si="86"/>
        <v>355.42232160501658</v>
      </c>
      <c r="V357" s="7">
        <f t="shared" si="87"/>
        <v>2.1329690504180501E-2</v>
      </c>
      <c r="W357" s="20">
        <f t="shared" si="76"/>
        <v>2.1329690504180501E-2</v>
      </c>
    </row>
    <row r="358" spans="1:23" x14ac:dyDescent="0.2">
      <c r="A358" s="48" t="s">
        <v>95</v>
      </c>
      <c r="B358" s="4" t="s">
        <v>39</v>
      </c>
      <c r="C358" s="3">
        <v>1</v>
      </c>
      <c r="D358" s="3">
        <v>2</v>
      </c>
      <c r="E358" s="5">
        <f t="shared" si="75"/>
        <v>5.08</v>
      </c>
      <c r="F358" s="31">
        <v>0.28999999999999998</v>
      </c>
      <c r="G358" s="30">
        <v>22.5</v>
      </c>
      <c r="H358" s="5">
        <f t="shared" si="78"/>
        <v>20.268299163899908</v>
      </c>
      <c r="I358" s="6">
        <v>86.732567162540008</v>
      </c>
      <c r="J358" s="7">
        <f t="shared" si="79"/>
        <v>6.0979031301940143</v>
      </c>
      <c r="K358" s="7">
        <f t="shared" si="80"/>
        <v>6.7866108528945868E-3</v>
      </c>
      <c r="L358" s="7">
        <f t="shared" si="81"/>
        <v>48.224035258036956</v>
      </c>
      <c r="M358" s="7">
        <f t="shared" si="82"/>
        <v>48.230821868889848</v>
      </c>
      <c r="N358" s="68">
        <v>10</v>
      </c>
      <c r="O358" s="71">
        <f t="shared" si="83"/>
        <v>45.08</v>
      </c>
      <c r="P358" s="66">
        <f t="shared" si="77"/>
        <v>47.54</v>
      </c>
      <c r="Q358" s="6">
        <v>2.92659</v>
      </c>
      <c r="R358" s="5">
        <f t="shared" si="84"/>
        <v>0.73164750000000001</v>
      </c>
      <c r="S358" s="6">
        <v>0.5</v>
      </c>
      <c r="T358" s="7">
        <f t="shared" si="85"/>
        <v>51.191257210033193</v>
      </c>
      <c r="U358" s="7">
        <f t="shared" si="86"/>
        <v>355.42232160501658</v>
      </c>
      <c r="V358" s="7">
        <f t="shared" si="87"/>
        <v>2.1329690504180501E-2</v>
      </c>
      <c r="W358" s="20">
        <f t="shared" si="76"/>
        <v>2.1329690504180501E-2</v>
      </c>
    </row>
    <row r="359" spans="1:23" x14ac:dyDescent="0.2">
      <c r="A359" s="49" t="s">
        <v>96</v>
      </c>
      <c r="B359" s="4" t="s">
        <v>39</v>
      </c>
      <c r="C359" s="3">
        <v>1</v>
      </c>
      <c r="D359" s="3">
        <v>2</v>
      </c>
      <c r="E359" s="5">
        <f t="shared" si="75"/>
        <v>5.08</v>
      </c>
      <c r="F359" s="31">
        <v>0.28999999999999998</v>
      </c>
      <c r="G359" s="30">
        <v>11.25</v>
      </c>
      <c r="H359" s="5">
        <f t="shared" si="78"/>
        <v>20.268299163899908</v>
      </c>
      <c r="I359" s="6">
        <v>93.40430309812001</v>
      </c>
      <c r="J359" s="7">
        <f t="shared" si="79"/>
        <v>6.5669726017474002</v>
      </c>
      <c r="K359" s="7">
        <f t="shared" si="80"/>
        <v>3.4097241803480892E-3</v>
      </c>
      <c r="L359" s="7">
        <f t="shared" si="81"/>
        <v>26.092430400028871</v>
      </c>
      <c r="M359" s="7">
        <f t="shared" si="82"/>
        <v>26.095840124209218</v>
      </c>
      <c r="N359" s="68">
        <v>10</v>
      </c>
      <c r="O359" s="71">
        <f t="shared" si="83"/>
        <v>45.08</v>
      </c>
      <c r="P359" s="66">
        <f t="shared" si="77"/>
        <v>47.54</v>
      </c>
      <c r="Q359" s="6">
        <v>2.92659</v>
      </c>
      <c r="R359" s="5">
        <f t="shared" si="84"/>
        <v>0.73164750000000001</v>
      </c>
      <c r="S359" s="6">
        <v>0.5</v>
      </c>
      <c r="T359" s="7">
        <f t="shared" si="85"/>
        <v>51.191257210033193</v>
      </c>
      <c r="U359" s="7">
        <f t="shared" si="86"/>
        <v>355.42232160501658</v>
      </c>
      <c r="V359" s="7">
        <f t="shared" si="87"/>
        <v>2.1329690504180501E-2</v>
      </c>
      <c r="W359" s="20">
        <f t="shared" si="76"/>
        <v>2.1329690504180501E-2</v>
      </c>
    </row>
    <row r="360" spans="1:23" s="63" customFormat="1" x14ac:dyDescent="0.2">
      <c r="A360" s="50" t="s">
        <v>81</v>
      </c>
      <c r="B360" s="64" t="s">
        <v>39</v>
      </c>
      <c r="C360" s="65">
        <v>1</v>
      </c>
      <c r="D360" s="65">
        <v>2</v>
      </c>
      <c r="E360" s="66">
        <f t="shared" si="75"/>
        <v>5.08</v>
      </c>
      <c r="F360" s="67">
        <v>0.33</v>
      </c>
      <c r="G360" s="68">
        <v>37.5</v>
      </c>
      <c r="H360" s="66">
        <f t="shared" si="78"/>
        <v>20.268299163899908</v>
      </c>
      <c r="I360" s="69">
        <v>60.190661157950011</v>
      </c>
      <c r="J360" s="70">
        <f t="shared" si="79"/>
        <v>4.231822406405545</v>
      </c>
      <c r="K360" s="70">
        <f t="shared" si="80"/>
        <v>1.4479324544344939E-2</v>
      </c>
      <c r="L360" s="70">
        <f t="shared" si="81"/>
        <v>55.140910409227857</v>
      </c>
      <c r="M360" s="70">
        <f t="shared" si="82"/>
        <v>55.155389733772203</v>
      </c>
      <c r="N360" s="68">
        <v>10</v>
      </c>
      <c r="O360" s="71">
        <f t="shared" si="83"/>
        <v>45.08</v>
      </c>
      <c r="P360" s="66">
        <f t="shared" si="77"/>
        <v>47.54</v>
      </c>
      <c r="Q360" s="69">
        <v>2.92659</v>
      </c>
      <c r="R360" s="66">
        <f t="shared" si="84"/>
        <v>0.73164750000000001</v>
      </c>
      <c r="S360" s="69">
        <v>0.5</v>
      </c>
      <c r="T360" s="70">
        <f t="shared" si="85"/>
        <v>51.191257210033193</v>
      </c>
      <c r="U360" s="70">
        <f t="shared" si="86"/>
        <v>355.42232160501658</v>
      </c>
      <c r="V360" s="70">
        <f t="shared" si="87"/>
        <v>2.1329690504180501E-2</v>
      </c>
      <c r="W360" s="72">
        <f t="shared" si="76"/>
        <v>2.1329690504180501E-2</v>
      </c>
    </row>
    <row r="361" spans="1:23" x14ac:dyDescent="0.2">
      <c r="A361" s="49" t="s">
        <v>82</v>
      </c>
      <c r="B361" s="4" t="s">
        <v>39</v>
      </c>
      <c r="C361" s="3">
        <v>1</v>
      </c>
      <c r="D361" s="3">
        <v>2</v>
      </c>
      <c r="E361" s="5">
        <f t="shared" si="75"/>
        <v>5.08</v>
      </c>
      <c r="F361" s="31">
        <v>0.33</v>
      </c>
      <c r="G361" s="30">
        <v>37.5</v>
      </c>
      <c r="H361" s="5">
        <f t="shared" si="78"/>
        <v>20.268299163899908</v>
      </c>
      <c r="I361" s="6">
        <v>59.900585682490004</v>
      </c>
      <c r="J361" s="7">
        <f t="shared" si="79"/>
        <v>4.2114280815553977</v>
      </c>
      <c r="K361" s="7">
        <f t="shared" si="80"/>
        <v>1.4479324544344939E-2</v>
      </c>
      <c r="L361" s="7">
        <f t="shared" si="81"/>
        <v>54.87517108195447</v>
      </c>
      <c r="M361" s="7">
        <f t="shared" si="82"/>
        <v>54.889650406498816</v>
      </c>
      <c r="N361" s="68">
        <v>10</v>
      </c>
      <c r="O361" s="71">
        <f t="shared" si="83"/>
        <v>45.08</v>
      </c>
      <c r="P361" s="66">
        <f t="shared" si="77"/>
        <v>47.54</v>
      </c>
      <c r="Q361" s="6">
        <v>2.92659</v>
      </c>
      <c r="R361" s="5">
        <f t="shared" si="84"/>
        <v>0.73164750000000001</v>
      </c>
      <c r="S361" s="6">
        <v>0.5</v>
      </c>
      <c r="T361" s="7">
        <f t="shared" si="85"/>
        <v>51.191257210033193</v>
      </c>
      <c r="U361" s="7">
        <f t="shared" si="86"/>
        <v>355.42232160501658</v>
      </c>
      <c r="V361" s="7">
        <f t="shared" si="87"/>
        <v>2.1329690504180501E-2</v>
      </c>
      <c r="W361" s="20">
        <f t="shared" si="76"/>
        <v>2.1329690504180501E-2</v>
      </c>
    </row>
    <row r="362" spans="1:23" x14ac:dyDescent="0.2">
      <c r="A362" s="49" t="s">
        <v>83</v>
      </c>
      <c r="B362" s="4" t="s">
        <v>39</v>
      </c>
      <c r="C362" s="3">
        <v>1</v>
      </c>
      <c r="D362" s="3">
        <v>2</v>
      </c>
      <c r="E362" s="5">
        <f t="shared" si="75"/>
        <v>5.08</v>
      </c>
      <c r="F362" s="31">
        <v>0.33</v>
      </c>
      <c r="G362" s="30">
        <v>45</v>
      </c>
      <c r="H362" s="5">
        <f t="shared" si="78"/>
        <v>20.268299163899908</v>
      </c>
      <c r="I362" s="6">
        <v>65.702095191690006</v>
      </c>
      <c r="J362" s="7">
        <f t="shared" si="79"/>
        <v>4.6193145785583418</v>
      </c>
      <c r="K362" s="7">
        <f t="shared" si="80"/>
        <v>1.7238075012762012E-2</v>
      </c>
      <c r="L362" s="7">
        <f t="shared" si="81"/>
        <v>71.65797005369987</v>
      </c>
      <c r="M362" s="7">
        <f t="shared" si="82"/>
        <v>71.675208128712626</v>
      </c>
      <c r="N362" s="68">
        <v>10</v>
      </c>
      <c r="O362" s="71">
        <f t="shared" si="83"/>
        <v>45.08</v>
      </c>
      <c r="P362" s="66">
        <f t="shared" si="77"/>
        <v>47.54</v>
      </c>
      <c r="Q362" s="6">
        <v>2.92659</v>
      </c>
      <c r="R362" s="5">
        <f t="shared" si="84"/>
        <v>0.73164750000000001</v>
      </c>
      <c r="S362" s="6">
        <v>0.5</v>
      </c>
      <c r="T362" s="7">
        <f t="shared" si="85"/>
        <v>51.191257210033193</v>
      </c>
      <c r="U362" s="7">
        <f t="shared" si="86"/>
        <v>355.42232160501658</v>
      </c>
      <c r="V362" s="7">
        <f t="shared" si="87"/>
        <v>2.1329690504180501E-2</v>
      </c>
      <c r="W362" s="20">
        <f t="shared" si="76"/>
        <v>2.1329690504180501E-2</v>
      </c>
    </row>
    <row r="363" spans="1:23" x14ac:dyDescent="0.2">
      <c r="A363" s="49" t="s">
        <v>84</v>
      </c>
      <c r="B363" s="4" t="s">
        <v>39</v>
      </c>
      <c r="C363" s="3">
        <v>1</v>
      </c>
      <c r="D363" s="3">
        <v>2</v>
      </c>
      <c r="E363" s="5">
        <f t="shared" si="75"/>
        <v>5.08</v>
      </c>
      <c r="F363" s="31">
        <v>0.33</v>
      </c>
      <c r="G363" s="30">
        <v>22.5</v>
      </c>
      <c r="H363" s="5">
        <f t="shared" si="78"/>
        <v>20.268299163899908</v>
      </c>
      <c r="I363" s="6">
        <v>70.343302799049994</v>
      </c>
      <c r="J363" s="7">
        <f t="shared" si="79"/>
        <v>4.945623776160696</v>
      </c>
      <c r="K363" s="7">
        <f t="shared" si="80"/>
        <v>8.7878944337719447E-3</v>
      </c>
      <c r="L363" s="7">
        <f t="shared" si="81"/>
        <v>39.111466722655379</v>
      </c>
      <c r="M363" s="7">
        <f t="shared" si="82"/>
        <v>39.120254617089152</v>
      </c>
      <c r="N363" s="68">
        <v>10</v>
      </c>
      <c r="O363" s="71">
        <f t="shared" si="83"/>
        <v>45.08</v>
      </c>
      <c r="P363" s="66">
        <f t="shared" si="77"/>
        <v>47.54</v>
      </c>
      <c r="Q363" s="6">
        <v>2.92659</v>
      </c>
      <c r="R363" s="5">
        <f t="shared" si="84"/>
        <v>0.73164750000000001</v>
      </c>
      <c r="S363" s="6">
        <v>0.5</v>
      </c>
      <c r="T363" s="7">
        <f t="shared" si="85"/>
        <v>51.191257210033193</v>
      </c>
      <c r="U363" s="7">
        <f t="shared" si="86"/>
        <v>355.42232160501658</v>
      </c>
      <c r="V363" s="7">
        <f t="shared" si="87"/>
        <v>2.1329690504180501E-2</v>
      </c>
      <c r="W363" s="20">
        <f t="shared" si="76"/>
        <v>2.1329690504180501E-2</v>
      </c>
    </row>
    <row r="364" spans="1:23" x14ac:dyDescent="0.2">
      <c r="A364" s="49" t="s">
        <v>85</v>
      </c>
      <c r="B364" s="4" t="s">
        <v>39</v>
      </c>
      <c r="C364" s="3">
        <v>1</v>
      </c>
      <c r="D364" s="3">
        <v>2</v>
      </c>
      <c r="E364" s="5">
        <f t="shared" si="75"/>
        <v>5.08</v>
      </c>
      <c r="F364" s="31">
        <v>0.33</v>
      </c>
      <c r="G364" s="30">
        <v>67.5</v>
      </c>
      <c r="H364" s="5">
        <f t="shared" si="78"/>
        <v>20.268299163899908</v>
      </c>
      <c r="I364" s="6">
        <v>87.602793588920008</v>
      </c>
      <c r="J364" s="7">
        <f t="shared" si="79"/>
        <v>6.1590861047444552</v>
      </c>
      <c r="K364" s="7">
        <f t="shared" si="80"/>
        <v>2.5025806036235471E-2</v>
      </c>
      <c r="L364" s="7">
        <f t="shared" si="81"/>
        <v>138.70833088471224</v>
      </c>
      <c r="M364" s="7">
        <f t="shared" si="82"/>
        <v>138.73335669074848</v>
      </c>
      <c r="N364" s="68">
        <v>10</v>
      </c>
      <c r="O364" s="71">
        <f t="shared" si="83"/>
        <v>45.08</v>
      </c>
      <c r="P364" s="66">
        <f t="shared" si="77"/>
        <v>47.54</v>
      </c>
      <c r="Q364" s="6">
        <v>2.92659</v>
      </c>
      <c r="R364" s="5">
        <f t="shared" si="84"/>
        <v>0.73164750000000001</v>
      </c>
      <c r="S364" s="6">
        <v>0.5</v>
      </c>
      <c r="T364" s="7">
        <f t="shared" si="85"/>
        <v>51.191257210033193</v>
      </c>
      <c r="U364" s="7">
        <f t="shared" si="86"/>
        <v>355.42232160501658</v>
      </c>
      <c r="V364" s="7">
        <f t="shared" si="87"/>
        <v>2.1329690504180501E-2</v>
      </c>
      <c r="W364" s="20">
        <f t="shared" si="76"/>
        <v>2.1329690504180501E-2</v>
      </c>
    </row>
    <row r="365" spans="1:23" x14ac:dyDescent="0.2">
      <c r="A365" s="48" t="s">
        <v>86</v>
      </c>
      <c r="B365" s="4" t="s">
        <v>39</v>
      </c>
      <c r="C365" s="3">
        <v>1</v>
      </c>
      <c r="D365" s="3">
        <v>2</v>
      </c>
      <c r="E365" s="5">
        <f t="shared" si="75"/>
        <v>5.08</v>
      </c>
      <c r="F365" s="31">
        <v>0.33</v>
      </c>
      <c r="G365" s="30">
        <v>45</v>
      </c>
      <c r="H365" s="5">
        <f t="shared" si="78"/>
        <v>20.268299163899908</v>
      </c>
      <c r="I365" s="6">
        <v>74.11428398003001</v>
      </c>
      <c r="J365" s="7">
        <f t="shared" si="79"/>
        <v>5.2107499992126112</v>
      </c>
      <c r="K365" s="7">
        <f t="shared" si="80"/>
        <v>1.7238075012762012E-2</v>
      </c>
      <c r="L365" s="7">
        <f t="shared" si="81"/>
        <v>80.832721186403163</v>
      </c>
      <c r="M365" s="7">
        <f t="shared" si="82"/>
        <v>80.849959261415918</v>
      </c>
      <c r="N365" s="68">
        <v>10</v>
      </c>
      <c r="O365" s="71">
        <f t="shared" si="83"/>
        <v>45.08</v>
      </c>
      <c r="P365" s="66">
        <f t="shared" si="77"/>
        <v>47.54</v>
      </c>
      <c r="Q365" s="6">
        <v>2.92659</v>
      </c>
      <c r="R365" s="5">
        <f t="shared" si="84"/>
        <v>0.73164750000000001</v>
      </c>
      <c r="S365" s="6">
        <v>0.5</v>
      </c>
      <c r="T365" s="7">
        <f t="shared" si="85"/>
        <v>51.191257210033193</v>
      </c>
      <c r="U365" s="7">
        <f t="shared" si="86"/>
        <v>355.42232160501658</v>
      </c>
      <c r="V365" s="7">
        <f t="shared" si="87"/>
        <v>2.1329690504180501E-2</v>
      </c>
      <c r="W365" s="20">
        <f t="shared" si="76"/>
        <v>2.1329690504180501E-2</v>
      </c>
    </row>
    <row r="366" spans="1:23" x14ac:dyDescent="0.2">
      <c r="A366" s="49" t="s">
        <v>87</v>
      </c>
      <c r="B366" s="4" t="s">
        <v>39</v>
      </c>
      <c r="C366" s="3">
        <v>1</v>
      </c>
      <c r="D366" s="3">
        <v>2</v>
      </c>
      <c r="E366" s="5">
        <f t="shared" si="75"/>
        <v>5.08</v>
      </c>
      <c r="F366" s="31">
        <v>0.33</v>
      </c>
      <c r="G366" s="30">
        <v>45</v>
      </c>
      <c r="H366" s="5">
        <f t="shared" si="78"/>
        <v>20.268299163899908</v>
      </c>
      <c r="I366" s="6">
        <v>63.816604601200005</v>
      </c>
      <c r="J366" s="7">
        <f t="shared" si="79"/>
        <v>4.4867514670323851</v>
      </c>
      <c r="K366" s="7">
        <f t="shared" si="80"/>
        <v>1.7238075012762012E-2</v>
      </c>
      <c r="L366" s="7">
        <f t="shared" si="81"/>
        <v>69.601560317059466</v>
      </c>
      <c r="M366" s="7">
        <f t="shared" si="82"/>
        <v>69.618798392072222</v>
      </c>
      <c r="N366" s="68">
        <v>10</v>
      </c>
      <c r="O366" s="71">
        <f t="shared" si="83"/>
        <v>45.08</v>
      </c>
      <c r="P366" s="66">
        <f t="shared" si="77"/>
        <v>47.54</v>
      </c>
      <c r="Q366" s="6">
        <v>2.92659</v>
      </c>
      <c r="R366" s="5">
        <f t="shared" si="84"/>
        <v>0.73164750000000001</v>
      </c>
      <c r="S366" s="6">
        <v>0.5</v>
      </c>
      <c r="T366" s="7">
        <f t="shared" si="85"/>
        <v>51.191257210033193</v>
      </c>
      <c r="U366" s="7">
        <f t="shared" si="86"/>
        <v>355.42232160501658</v>
      </c>
      <c r="V366" s="7">
        <f t="shared" si="87"/>
        <v>2.1329690504180501E-2</v>
      </c>
      <c r="W366" s="20">
        <f t="shared" si="76"/>
        <v>2.1329690504180501E-2</v>
      </c>
    </row>
    <row r="367" spans="1:23" x14ac:dyDescent="0.2">
      <c r="A367" s="49" t="s">
        <v>88</v>
      </c>
      <c r="B367" s="4" t="s">
        <v>39</v>
      </c>
      <c r="C367" s="3">
        <v>1</v>
      </c>
      <c r="D367" s="3">
        <v>2</v>
      </c>
      <c r="E367" s="5">
        <f t="shared" si="75"/>
        <v>5.08</v>
      </c>
      <c r="F367" s="31">
        <v>0.33</v>
      </c>
      <c r="G367" s="30">
        <v>22.5</v>
      </c>
      <c r="H367" s="5">
        <f t="shared" si="78"/>
        <v>20.268299163899908</v>
      </c>
      <c r="I367" s="6">
        <v>72.083755651809994</v>
      </c>
      <c r="J367" s="7">
        <f t="shared" si="79"/>
        <v>5.0679897252615795</v>
      </c>
      <c r="K367" s="7">
        <f t="shared" si="80"/>
        <v>8.7878944337719447E-3</v>
      </c>
      <c r="L367" s="7">
        <f t="shared" si="81"/>
        <v>40.079173115793246</v>
      </c>
      <c r="M367" s="7">
        <f t="shared" si="82"/>
        <v>40.087961010227019</v>
      </c>
      <c r="N367" s="68">
        <v>10</v>
      </c>
      <c r="O367" s="71">
        <f t="shared" si="83"/>
        <v>45.08</v>
      </c>
      <c r="P367" s="66">
        <f t="shared" si="77"/>
        <v>47.54</v>
      </c>
      <c r="Q367" s="6">
        <v>2.92659</v>
      </c>
      <c r="R367" s="5">
        <f t="shared" si="84"/>
        <v>0.73164750000000001</v>
      </c>
      <c r="S367" s="6">
        <v>0.5</v>
      </c>
      <c r="T367" s="7">
        <f t="shared" si="85"/>
        <v>51.191257210033193</v>
      </c>
      <c r="U367" s="7">
        <f t="shared" si="86"/>
        <v>355.42232160501658</v>
      </c>
      <c r="V367" s="7">
        <f t="shared" si="87"/>
        <v>2.1329690504180501E-2</v>
      </c>
      <c r="W367" s="20">
        <f t="shared" si="76"/>
        <v>2.1329690504180501E-2</v>
      </c>
    </row>
    <row r="368" spans="1:23" x14ac:dyDescent="0.2">
      <c r="A368" s="49" t="s">
        <v>89</v>
      </c>
      <c r="B368" s="4" t="s">
        <v>39</v>
      </c>
      <c r="C368" s="3">
        <v>1</v>
      </c>
      <c r="D368" s="3">
        <v>2</v>
      </c>
      <c r="E368" s="5">
        <f t="shared" si="75"/>
        <v>5.08</v>
      </c>
      <c r="F368" s="31">
        <v>0.33</v>
      </c>
      <c r="G368" s="30">
        <v>37.5</v>
      </c>
      <c r="H368" s="5">
        <f t="shared" si="78"/>
        <v>20.268299163899908</v>
      </c>
      <c r="I368" s="6">
        <v>65.121944240770006</v>
      </c>
      <c r="J368" s="7">
        <f t="shared" si="79"/>
        <v>4.5785259288580473</v>
      </c>
      <c r="K368" s="7">
        <f t="shared" si="80"/>
        <v>1.4479324544344939E-2</v>
      </c>
      <c r="L368" s="7">
        <f t="shared" si="81"/>
        <v>59.658478972875443</v>
      </c>
      <c r="M368" s="7">
        <f t="shared" si="82"/>
        <v>59.67295829741979</v>
      </c>
      <c r="N368" s="68">
        <v>10</v>
      </c>
      <c r="O368" s="71">
        <f t="shared" si="83"/>
        <v>45.08</v>
      </c>
      <c r="P368" s="66">
        <f t="shared" si="77"/>
        <v>47.54</v>
      </c>
      <c r="Q368" s="6">
        <v>2.92659</v>
      </c>
      <c r="R368" s="5">
        <f t="shared" si="84"/>
        <v>0.73164750000000001</v>
      </c>
      <c r="S368" s="6">
        <v>0.5</v>
      </c>
      <c r="T368" s="7">
        <f t="shared" si="85"/>
        <v>51.191257210033193</v>
      </c>
      <c r="U368" s="7">
        <f t="shared" si="86"/>
        <v>355.42232160501658</v>
      </c>
      <c r="V368" s="7">
        <f t="shared" si="87"/>
        <v>2.1329690504180501E-2</v>
      </c>
      <c r="W368" s="20">
        <f t="shared" si="76"/>
        <v>2.1329690504180501E-2</v>
      </c>
    </row>
    <row r="369" spans="1:23" x14ac:dyDescent="0.2">
      <c r="A369" s="49" t="s">
        <v>90</v>
      </c>
      <c r="B369" s="4" t="s">
        <v>39</v>
      </c>
      <c r="C369" s="3">
        <v>1</v>
      </c>
      <c r="D369" s="3">
        <v>2</v>
      </c>
      <c r="E369" s="5">
        <f t="shared" si="75"/>
        <v>5.08</v>
      </c>
      <c r="F369" s="31">
        <v>0.33</v>
      </c>
      <c r="G369" s="30">
        <v>22.5</v>
      </c>
      <c r="H369" s="5">
        <f t="shared" si="78"/>
        <v>20.268299163899908</v>
      </c>
      <c r="I369" s="6">
        <v>62.946378174819998</v>
      </c>
      <c r="J369" s="7">
        <f t="shared" si="79"/>
        <v>4.4255684924819425</v>
      </c>
      <c r="K369" s="7">
        <f t="shared" si="80"/>
        <v>8.7878944337719447E-3</v>
      </c>
      <c r="L369" s="7">
        <f t="shared" si="81"/>
        <v>34.998714551819454</v>
      </c>
      <c r="M369" s="7">
        <f t="shared" si="82"/>
        <v>35.007502446253227</v>
      </c>
      <c r="N369" s="68">
        <v>10</v>
      </c>
      <c r="O369" s="71">
        <f t="shared" si="83"/>
        <v>45.08</v>
      </c>
      <c r="P369" s="66">
        <f t="shared" si="77"/>
        <v>47.54</v>
      </c>
      <c r="Q369" s="6">
        <v>2.92659</v>
      </c>
      <c r="R369" s="5">
        <f t="shared" si="84"/>
        <v>0.73164750000000001</v>
      </c>
      <c r="S369" s="6">
        <v>0.5</v>
      </c>
      <c r="T369" s="7">
        <f t="shared" si="85"/>
        <v>51.191257210033193</v>
      </c>
      <c r="U369" s="7">
        <f t="shared" si="86"/>
        <v>355.42232160501658</v>
      </c>
      <c r="V369" s="7">
        <f t="shared" si="87"/>
        <v>2.1329690504180501E-2</v>
      </c>
      <c r="W369" s="20">
        <f t="shared" si="76"/>
        <v>2.1329690504180501E-2</v>
      </c>
    </row>
    <row r="370" spans="1:23" x14ac:dyDescent="0.2">
      <c r="A370" s="49" t="s">
        <v>91</v>
      </c>
      <c r="B370" s="4" t="s">
        <v>39</v>
      </c>
      <c r="C370" s="3">
        <v>1</v>
      </c>
      <c r="D370" s="3">
        <v>2</v>
      </c>
      <c r="E370" s="5">
        <f t="shared" si="75"/>
        <v>5.08</v>
      </c>
      <c r="F370" s="31">
        <v>0.33</v>
      </c>
      <c r="G370" s="30">
        <v>11.25</v>
      </c>
      <c r="H370" s="5">
        <f t="shared" si="78"/>
        <v>20.268299163899908</v>
      </c>
      <c r="I370" s="6">
        <v>71.938717914080001</v>
      </c>
      <c r="J370" s="7">
        <f t="shared" si="79"/>
        <v>5.0577925628365064</v>
      </c>
      <c r="K370" s="7">
        <f t="shared" si="80"/>
        <v>4.4152076485125674E-3</v>
      </c>
      <c r="L370" s="7">
        <f t="shared" si="81"/>
        <v>20.096033351575031</v>
      </c>
      <c r="M370" s="7">
        <f t="shared" si="82"/>
        <v>20.100448559223544</v>
      </c>
      <c r="N370" s="68">
        <v>10</v>
      </c>
      <c r="O370" s="71">
        <f t="shared" si="83"/>
        <v>45.08</v>
      </c>
      <c r="P370" s="66">
        <f t="shared" si="77"/>
        <v>47.54</v>
      </c>
      <c r="Q370" s="6">
        <v>2.92659</v>
      </c>
      <c r="R370" s="5">
        <f t="shared" si="84"/>
        <v>0.73164750000000001</v>
      </c>
      <c r="S370" s="6">
        <v>0.5</v>
      </c>
      <c r="T370" s="7">
        <f t="shared" si="85"/>
        <v>51.191257210033193</v>
      </c>
      <c r="U370" s="7">
        <f t="shared" si="86"/>
        <v>355.42232160501658</v>
      </c>
      <c r="V370" s="7">
        <f t="shared" si="87"/>
        <v>2.1329690504180501E-2</v>
      </c>
      <c r="W370" s="20">
        <f t="shared" si="76"/>
        <v>2.1329690504180501E-2</v>
      </c>
    </row>
    <row r="371" spans="1:23" x14ac:dyDescent="0.2">
      <c r="A371" s="49" t="s">
        <v>92</v>
      </c>
      <c r="B371" s="4" t="s">
        <v>39</v>
      </c>
      <c r="C371" s="3">
        <v>1</v>
      </c>
      <c r="D371" s="3">
        <v>2</v>
      </c>
      <c r="E371" s="5">
        <f t="shared" si="75"/>
        <v>5.08</v>
      </c>
      <c r="F371" s="31">
        <v>0.33</v>
      </c>
      <c r="G371" s="30">
        <v>37.5</v>
      </c>
      <c r="H371" s="5">
        <f t="shared" si="78"/>
        <v>20.268299163899908</v>
      </c>
      <c r="I371" s="6">
        <v>70.488340536780015</v>
      </c>
      <c r="J371" s="7">
        <f t="shared" si="79"/>
        <v>4.955820938585771</v>
      </c>
      <c r="K371" s="7">
        <f t="shared" si="80"/>
        <v>1.4479324544344939E-2</v>
      </c>
      <c r="L371" s="7">
        <f t="shared" si="81"/>
        <v>64.574656527433106</v>
      </c>
      <c r="M371" s="7">
        <f t="shared" si="82"/>
        <v>64.589135851977446</v>
      </c>
      <c r="N371" s="68">
        <v>10</v>
      </c>
      <c r="O371" s="71">
        <f t="shared" si="83"/>
        <v>45.08</v>
      </c>
      <c r="P371" s="66">
        <f t="shared" si="77"/>
        <v>47.54</v>
      </c>
      <c r="Q371" s="6">
        <v>2.92659</v>
      </c>
      <c r="R371" s="5">
        <f t="shared" si="84"/>
        <v>0.73164750000000001</v>
      </c>
      <c r="S371" s="6">
        <v>0.5</v>
      </c>
      <c r="T371" s="7">
        <f t="shared" si="85"/>
        <v>51.191257210033193</v>
      </c>
      <c r="U371" s="7">
        <f t="shared" si="86"/>
        <v>355.42232160501658</v>
      </c>
      <c r="V371" s="7">
        <f t="shared" si="87"/>
        <v>2.1329690504180501E-2</v>
      </c>
      <c r="W371" s="20">
        <f t="shared" si="76"/>
        <v>2.1329690504180501E-2</v>
      </c>
    </row>
    <row r="372" spans="1:23" x14ac:dyDescent="0.2">
      <c r="A372" s="48" t="s">
        <v>93</v>
      </c>
      <c r="B372" s="4" t="s">
        <v>39</v>
      </c>
      <c r="C372" s="3">
        <v>1</v>
      </c>
      <c r="D372" s="3">
        <v>2</v>
      </c>
      <c r="E372" s="5">
        <f t="shared" si="75"/>
        <v>5.08</v>
      </c>
      <c r="F372" s="31">
        <v>0.33</v>
      </c>
      <c r="G372" s="30">
        <v>22.5</v>
      </c>
      <c r="H372" s="5">
        <f t="shared" si="78"/>
        <v>20.268299163899908</v>
      </c>
      <c r="I372" s="6">
        <v>70.778416012240001</v>
      </c>
      <c r="J372" s="7">
        <f t="shared" si="79"/>
        <v>4.9762152634359174</v>
      </c>
      <c r="K372" s="7">
        <f t="shared" si="80"/>
        <v>8.7878944337719447E-3</v>
      </c>
      <c r="L372" s="7">
        <f t="shared" si="81"/>
        <v>39.353393320939844</v>
      </c>
      <c r="M372" s="7">
        <f t="shared" si="82"/>
        <v>39.362181215373617</v>
      </c>
      <c r="N372" s="68">
        <v>10</v>
      </c>
      <c r="O372" s="71">
        <f t="shared" si="83"/>
        <v>45.08</v>
      </c>
      <c r="P372" s="66">
        <f t="shared" si="77"/>
        <v>47.54</v>
      </c>
      <c r="Q372" s="6">
        <v>2.92659</v>
      </c>
      <c r="R372" s="5">
        <f t="shared" si="84"/>
        <v>0.73164750000000001</v>
      </c>
      <c r="S372" s="6">
        <v>0.5</v>
      </c>
      <c r="T372" s="7">
        <f t="shared" si="85"/>
        <v>51.191257210033193</v>
      </c>
      <c r="U372" s="7">
        <f t="shared" si="86"/>
        <v>355.42232160501658</v>
      </c>
      <c r="V372" s="7">
        <f t="shared" si="87"/>
        <v>2.1329690504180501E-2</v>
      </c>
      <c r="W372" s="20">
        <f t="shared" si="76"/>
        <v>2.1329690504180501E-2</v>
      </c>
    </row>
    <row r="373" spans="1:23" x14ac:dyDescent="0.2">
      <c r="A373" s="49" t="s">
        <v>94</v>
      </c>
      <c r="B373" s="4" t="s">
        <v>39</v>
      </c>
      <c r="C373" s="3">
        <v>1</v>
      </c>
      <c r="D373" s="3">
        <v>2</v>
      </c>
      <c r="E373" s="5">
        <f t="shared" si="75"/>
        <v>5.08</v>
      </c>
      <c r="F373" s="31">
        <v>0.33</v>
      </c>
      <c r="G373" s="30">
        <v>45</v>
      </c>
      <c r="H373" s="5">
        <f t="shared" si="78"/>
        <v>20.268299163899908</v>
      </c>
      <c r="I373" s="6">
        <v>71.503604700889994</v>
      </c>
      <c r="J373" s="7">
        <f t="shared" si="79"/>
        <v>5.027201075561285</v>
      </c>
      <c r="K373" s="7">
        <f t="shared" si="80"/>
        <v>1.7238075012762012E-2</v>
      </c>
      <c r="L373" s="7">
        <f t="shared" si="81"/>
        <v>77.985384627977993</v>
      </c>
      <c r="M373" s="7">
        <f t="shared" si="82"/>
        <v>78.002622702990749</v>
      </c>
      <c r="N373" s="68">
        <v>10</v>
      </c>
      <c r="O373" s="71">
        <f t="shared" si="83"/>
        <v>45.08</v>
      </c>
      <c r="P373" s="66">
        <f t="shared" si="77"/>
        <v>47.54</v>
      </c>
      <c r="Q373" s="6">
        <v>2.92659</v>
      </c>
      <c r="R373" s="5">
        <f t="shared" si="84"/>
        <v>0.73164750000000001</v>
      </c>
      <c r="S373" s="6">
        <v>0.5</v>
      </c>
      <c r="T373" s="7">
        <f t="shared" si="85"/>
        <v>51.191257210033193</v>
      </c>
      <c r="U373" s="7">
        <f t="shared" si="86"/>
        <v>355.42232160501658</v>
      </c>
      <c r="V373" s="7">
        <f t="shared" si="87"/>
        <v>2.1329690504180501E-2</v>
      </c>
      <c r="W373" s="20">
        <f t="shared" si="76"/>
        <v>2.1329690504180501E-2</v>
      </c>
    </row>
    <row r="374" spans="1:23" x14ac:dyDescent="0.2">
      <c r="A374" s="49" t="s">
        <v>95</v>
      </c>
      <c r="B374" s="4" t="s">
        <v>39</v>
      </c>
      <c r="C374" s="3">
        <v>1</v>
      </c>
      <c r="D374" s="3">
        <v>2</v>
      </c>
      <c r="E374" s="5">
        <f t="shared" si="75"/>
        <v>5.08</v>
      </c>
      <c r="F374" s="31">
        <v>0.33</v>
      </c>
      <c r="G374" s="30">
        <v>37.5</v>
      </c>
      <c r="H374" s="5">
        <f t="shared" si="78"/>
        <v>20.268299163899908</v>
      </c>
      <c r="I374" s="6">
        <v>75.56466135733001</v>
      </c>
      <c r="J374" s="7">
        <f t="shared" si="79"/>
        <v>5.3127216234633465</v>
      </c>
      <c r="K374" s="7">
        <f t="shared" si="80"/>
        <v>1.4479324544344939E-2</v>
      </c>
      <c r="L374" s="7">
        <f t="shared" si="81"/>
        <v>69.225094754717375</v>
      </c>
      <c r="M374" s="7">
        <f t="shared" si="82"/>
        <v>69.239574079261715</v>
      </c>
      <c r="N374" s="68">
        <v>10</v>
      </c>
      <c r="O374" s="71">
        <f t="shared" si="83"/>
        <v>45.08</v>
      </c>
      <c r="P374" s="66">
        <f t="shared" si="77"/>
        <v>47.54</v>
      </c>
      <c r="Q374" s="6">
        <v>2.92659</v>
      </c>
      <c r="R374" s="5">
        <f t="shared" si="84"/>
        <v>0.73164750000000001</v>
      </c>
      <c r="S374" s="6">
        <v>0.5</v>
      </c>
      <c r="T374" s="7">
        <f t="shared" si="85"/>
        <v>51.191257210033193</v>
      </c>
      <c r="U374" s="7">
        <f t="shared" si="86"/>
        <v>355.42232160501658</v>
      </c>
      <c r="V374" s="7">
        <f t="shared" si="87"/>
        <v>2.1329690504180501E-2</v>
      </c>
      <c r="W374" s="20">
        <f t="shared" si="76"/>
        <v>2.1329690504180501E-2</v>
      </c>
    </row>
    <row r="375" spans="1:23" x14ac:dyDescent="0.2">
      <c r="A375" s="49" t="s">
        <v>96</v>
      </c>
      <c r="B375" s="4" t="s">
        <v>39</v>
      </c>
      <c r="C375" s="3">
        <v>1</v>
      </c>
      <c r="D375" s="3">
        <v>2</v>
      </c>
      <c r="E375" s="5">
        <f t="shared" si="75"/>
        <v>5.08</v>
      </c>
      <c r="F375" s="31">
        <v>0.33</v>
      </c>
      <c r="G375" s="30">
        <v>11.25</v>
      </c>
      <c r="H375" s="5">
        <f t="shared" si="78"/>
        <v>20.268299163899908</v>
      </c>
      <c r="I375" s="6">
        <v>91.518812507630003</v>
      </c>
      <c r="J375" s="7">
        <f t="shared" si="79"/>
        <v>6.4344094902214426</v>
      </c>
      <c r="K375" s="7">
        <f t="shared" si="80"/>
        <v>4.4152076485125674E-3</v>
      </c>
      <c r="L375" s="7">
        <f t="shared" si="81"/>
        <v>25.565719848475496</v>
      </c>
      <c r="M375" s="7">
        <f t="shared" si="82"/>
        <v>25.570135056124009</v>
      </c>
      <c r="N375" s="68">
        <v>10</v>
      </c>
      <c r="O375" s="71">
        <f t="shared" si="83"/>
        <v>45.08</v>
      </c>
      <c r="P375" s="66">
        <f t="shared" si="77"/>
        <v>47.54</v>
      </c>
      <c r="Q375" s="6">
        <v>2.92659</v>
      </c>
      <c r="R375" s="5">
        <f t="shared" si="84"/>
        <v>0.73164750000000001</v>
      </c>
      <c r="S375" s="6">
        <v>0.5</v>
      </c>
      <c r="T375" s="7">
        <f t="shared" si="85"/>
        <v>51.191257210033193</v>
      </c>
      <c r="U375" s="7">
        <f t="shared" si="86"/>
        <v>355.42232160501658</v>
      </c>
      <c r="V375" s="7">
        <f t="shared" si="87"/>
        <v>2.1329690504180501E-2</v>
      </c>
      <c r="W375" s="20">
        <f t="shared" si="76"/>
        <v>2.1329690504180501E-2</v>
      </c>
    </row>
    <row r="376" spans="1:23" x14ac:dyDescent="0.2">
      <c r="A376" s="49" t="s">
        <v>97</v>
      </c>
      <c r="B376" s="4" t="s">
        <v>39</v>
      </c>
      <c r="C376" s="3">
        <v>1</v>
      </c>
      <c r="D376" s="3">
        <v>2</v>
      </c>
      <c r="E376" s="5">
        <f t="shared" si="75"/>
        <v>5.08</v>
      </c>
      <c r="F376" s="31">
        <v>0.33</v>
      </c>
      <c r="G376" s="30">
        <v>11.25</v>
      </c>
      <c r="H376" s="5">
        <f t="shared" si="78"/>
        <v>20.268299163899908</v>
      </c>
      <c r="I376" s="6">
        <v>90.068435130330002</v>
      </c>
      <c r="J376" s="7">
        <f t="shared" si="79"/>
        <v>6.3324378659707063</v>
      </c>
      <c r="K376" s="7">
        <f t="shared" si="80"/>
        <v>4.4152076485125674E-3</v>
      </c>
      <c r="L376" s="7">
        <f t="shared" si="81"/>
        <v>25.160557885742126</v>
      </c>
      <c r="M376" s="7">
        <f t="shared" si="82"/>
        <v>25.164973093390639</v>
      </c>
      <c r="N376" s="68">
        <v>10</v>
      </c>
      <c r="O376" s="71">
        <f t="shared" si="83"/>
        <v>45.08</v>
      </c>
      <c r="P376" s="66">
        <f t="shared" si="77"/>
        <v>47.54</v>
      </c>
      <c r="Q376" s="6">
        <v>2.92659</v>
      </c>
      <c r="R376" s="5">
        <f t="shared" si="84"/>
        <v>0.73164750000000001</v>
      </c>
      <c r="S376" s="6">
        <v>0.5</v>
      </c>
      <c r="T376" s="7">
        <f t="shared" si="85"/>
        <v>51.191257210033193</v>
      </c>
      <c r="U376" s="7">
        <f t="shared" si="86"/>
        <v>355.42232160501658</v>
      </c>
      <c r="V376" s="7">
        <f t="shared" si="87"/>
        <v>2.1329690504180501E-2</v>
      </c>
      <c r="W376" s="20">
        <f t="shared" si="76"/>
        <v>2.1329690504180501E-2</v>
      </c>
    </row>
    <row r="377" spans="1:23" x14ac:dyDescent="0.2">
      <c r="A377" s="49" t="s">
        <v>99</v>
      </c>
      <c r="B377" s="4" t="s">
        <v>39</v>
      </c>
      <c r="C377" s="3">
        <v>1</v>
      </c>
      <c r="D377" s="3">
        <v>2</v>
      </c>
      <c r="E377" s="5">
        <f t="shared" si="75"/>
        <v>5.08</v>
      </c>
      <c r="F377" s="31">
        <v>0.33</v>
      </c>
      <c r="G377" s="30">
        <v>22.5</v>
      </c>
      <c r="H377" s="5">
        <f t="shared" si="78"/>
        <v>20.268299163899908</v>
      </c>
      <c r="I377" s="6">
        <v>85.71730299843</v>
      </c>
      <c r="J377" s="7">
        <f t="shared" si="79"/>
        <v>6.0265229932184985</v>
      </c>
      <c r="K377" s="7">
        <f t="shared" si="80"/>
        <v>8.7878944337719447E-3</v>
      </c>
      <c r="L377" s="7">
        <f t="shared" si="81"/>
        <v>47.659539862039864</v>
      </c>
      <c r="M377" s="7">
        <f t="shared" si="82"/>
        <v>47.668327756473637</v>
      </c>
      <c r="N377" s="68">
        <v>10</v>
      </c>
      <c r="O377" s="71">
        <f t="shared" si="83"/>
        <v>45.08</v>
      </c>
      <c r="P377" s="66">
        <f t="shared" si="77"/>
        <v>47.54</v>
      </c>
      <c r="Q377" s="6">
        <v>2.92659</v>
      </c>
      <c r="R377" s="5">
        <f t="shared" si="84"/>
        <v>0.73164750000000001</v>
      </c>
      <c r="S377" s="6">
        <v>0.5</v>
      </c>
      <c r="T377" s="7">
        <f t="shared" si="85"/>
        <v>51.191257210033193</v>
      </c>
      <c r="U377" s="7">
        <f t="shared" si="86"/>
        <v>355.42232160501658</v>
      </c>
      <c r="V377" s="7">
        <f t="shared" si="87"/>
        <v>2.1329690504180501E-2</v>
      </c>
      <c r="W377" s="20">
        <f t="shared" si="76"/>
        <v>2.1329690504180501E-2</v>
      </c>
    </row>
    <row r="378" spans="1:23" x14ac:dyDescent="0.2">
      <c r="A378" s="49" t="s">
        <v>100</v>
      </c>
      <c r="B378" s="4" t="s">
        <v>39</v>
      </c>
      <c r="C378" s="3">
        <v>1</v>
      </c>
      <c r="D378" s="3">
        <v>2</v>
      </c>
      <c r="E378" s="5">
        <f t="shared" si="75"/>
        <v>5.08</v>
      </c>
      <c r="F378" s="31">
        <v>0.33</v>
      </c>
      <c r="G378" s="30">
        <v>37.5</v>
      </c>
      <c r="H378" s="5">
        <f t="shared" si="78"/>
        <v>20.268299163899908</v>
      </c>
      <c r="I378" s="6">
        <v>83.976850145669999</v>
      </c>
      <c r="J378" s="7">
        <f t="shared" si="79"/>
        <v>5.904157044117615</v>
      </c>
      <c r="K378" s="7">
        <f t="shared" si="80"/>
        <v>1.4479324544344939E-2</v>
      </c>
      <c r="L378" s="7">
        <f t="shared" si="81"/>
        <v>76.931535245645605</v>
      </c>
      <c r="M378" s="7">
        <f t="shared" si="82"/>
        <v>76.946014570189945</v>
      </c>
      <c r="N378" s="68">
        <v>10</v>
      </c>
      <c r="O378" s="71">
        <f t="shared" si="83"/>
        <v>45.08</v>
      </c>
      <c r="P378" s="66">
        <f t="shared" si="77"/>
        <v>47.54</v>
      </c>
      <c r="Q378" s="6">
        <v>2.92659</v>
      </c>
      <c r="R378" s="5">
        <f t="shared" si="84"/>
        <v>0.73164750000000001</v>
      </c>
      <c r="S378" s="6">
        <v>0.5</v>
      </c>
      <c r="T378" s="7">
        <f t="shared" si="85"/>
        <v>51.191257210033193</v>
      </c>
      <c r="U378" s="7">
        <f t="shared" si="86"/>
        <v>355.42232160501658</v>
      </c>
      <c r="V378" s="7">
        <f t="shared" si="87"/>
        <v>2.1329690504180501E-2</v>
      </c>
      <c r="W378" s="20">
        <f t="shared" si="76"/>
        <v>2.1329690504180501E-2</v>
      </c>
    </row>
    <row r="379" spans="1:23" x14ac:dyDescent="0.2">
      <c r="A379" s="48" t="s">
        <v>101</v>
      </c>
      <c r="B379" s="4" t="s">
        <v>39</v>
      </c>
      <c r="C379" s="3">
        <v>1</v>
      </c>
      <c r="D379" s="3">
        <v>2</v>
      </c>
      <c r="E379" s="5">
        <f t="shared" si="75"/>
        <v>5.08</v>
      </c>
      <c r="F379" s="31">
        <v>0.33</v>
      </c>
      <c r="G379" s="30">
        <v>11.25</v>
      </c>
      <c r="H379" s="5">
        <f t="shared" si="78"/>
        <v>20.268299163899908</v>
      </c>
      <c r="I379" s="6">
        <v>58.305170567459996</v>
      </c>
      <c r="J379" s="7">
        <f t="shared" si="79"/>
        <v>4.0992592948795874</v>
      </c>
      <c r="K379" s="7">
        <f t="shared" si="80"/>
        <v>4.4152076485125674E-3</v>
      </c>
      <c r="L379" s="7">
        <f t="shared" si="81"/>
        <v>16.287510901881376</v>
      </c>
      <c r="M379" s="7">
        <f t="shared" si="82"/>
        <v>16.291926109529889</v>
      </c>
      <c r="N379" s="68">
        <v>10</v>
      </c>
      <c r="O379" s="71">
        <f t="shared" si="83"/>
        <v>45.08</v>
      </c>
      <c r="P379" s="66">
        <f t="shared" si="77"/>
        <v>47.54</v>
      </c>
      <c r="Q379" s="6">
        <v>2.92659</v>
      </c>
      <c r="R379" s="5">
        <f t="shared" si="84"/>
        <v>0.73164750000000001</v>
      </c>
      <c r="S379" s="6">
        <v>0.5</v>
      </c>
      <c r="T379" s="7">
        <f t="shared" si="85"/>
        <v>51.191257210033193</v>
      </c>
      <c r="U379" s="7">
        <f t="shared" si="86"/>
        <v>355.42232160501658</v>
      </c>
      <c r="V379" s="7">
        <f t="shared" si="87"/>
        <v>2.1329690504180501E-2</v>
      </c>
      <c r="W379" s="20">
        <f t="shared" si="76"/>
        <v>2.1329690504180501E-2</v>
      </c>
    </row>
    <row r="380" spans="1:23" x14ac:dyDescent="0.2">
      <c r="A380" s="49" t="s">
        <v>102</v>
      </c>
      <c r="B380" s="4" t="s">
        <v>39</v>
      </c>
      <c r="C380" s="3">
        <v>1</v>
      </c>
      <c r="D380" s="3">
        <v>2</v>
      </c>
      <c r="E380" s="5">
        <f t="shared" si="75"/>
        <v>5.08</v>
      </c>
      <c r="F380" s="31">
        <v>0.33</v>
      </c>
      <c r="G380" s="30">
        <v>22.5</v>
      </c>
      <c r="H380" s="5">
        <f t="shared" si="78"/>
        <v>20.268299163899908</v>
      </c>
      <c r="I380" s="6">
        <v>63.816604601200005</v>
      </c>
      <c r="J380" s="7">
        <f t="shared" si="79"/>
        <v>4.4867514670323851</v>
      </c>
      <c r="K380" s="7">
        <f t="shared" si="80"/>
        <v>8.7878944337719447E-3</v>
      </c>
      <c r="L380" s="7">
        <f t="shared" si="81"/>
        <v>35.482567748388391</v>
      </c>
      <c r="M380" s="7">
        <f t="shared" si="82"/>
        <v>35.491355642822164</v>
      </c>
      <c r="N380" s="68">
        <v>10</v>
      </c>
      <c r="O380" s="71">
        <f t="shared" si="83"/>
        <v>45.08</v>
      </c>
      <c r="P380" s="66">
        <f t="shared" si="77"/>
        <v>47.54</v>
      </c>
      <c r="Q380" s="6">
        <v>2.92659</v>
      </c>
      <c r="R380" s="5">
        <f t="shared" si="84"/>
        <v>0.73164750000000001</v>
      </c>
      <c r="S380" s="6">
        <v>0.5</v>
      </c>
      <c r="T380" s="7">
        <f t="shared" si="85"/>
        <v>51.191257210033193</v>
      </c>
      <c r="U380" s="7">
        <f t="shared" si="86"/>
        <v>355.42232160501658</v>
      </c>
      <c r="V380" s="7">
        <f t="shared" si="87"/>
        <v>2.1329690504180501E-2</v>
      </c>
      <c r="W380" s="20">
        <f t="shared" si="76"/>
        <v>2.1329690504180501E-2</v>
      </c>
    </row>
    <row r="381" spans="1:23" x14ac:dyDescent="0.2">
      <c r="A381" s="49" t="s">
        <v>103</v>
      </c>
      <c r="B381" s="4" t="s">
        <v>39</v>
      </c>
      <c r="C381" s="3">
        <v>1</v>
      </c>
      <c r="D381" s="3">
        <v>2</v>
      </c>
      <c r="E381" s="5">
        <f t="shared" si="75"/>
        <v>5.08</v>
      </c>
      <c r="F381" s="31">
        <v>0.33</v>
      </c>
      <c r="G381" s="30">
        <v>11.25</v>
      </c>
      <c r="H381" s="5">
        <f t="shared" si="78"/>
        <v>20.268299163899908</v>
      </c>
      <c r="I381" s="6">
        <v>76.14481230825001</v>
      </c>
      <c r="J381" s="7">
        <f t="shared" si="79"/>
        <v>5.353510273163641</v>
      </c>
      <c r="K381" s="7">
        <f t="shared" si="80"/>
        <v>4.4152076485125674E-3</v>
      </c>
      <c r="L381" s="7">
        <f t="shared" si="81"/>
        <v>21.271003043501796</v>
      </c>
      <c r="M381" s="7">
        <f t="shared" si="82"/>
        <v>21.27541825115031</v>
      </c>
      <c r="N381" s="68">
        <v>10</v>
      </c>
      <c r="O381" s="71">
        <f t="shared" si="83"/>
        <v>45.08</v>
      </c>
      <c r="P381" s="66">
        <f t="shared" si="77"/>
        <v>47.54</v>
      </c>
      <c r="Q381" s="6">
        <v>2.92659</v>
      </c>
      <c r="R381" s="5">
        <f t="shared" si="84"/>
        <v>0.73164750000000001</v>
      </c>
      <c r="S381" s="6">
        <v>0.5</v>
      </c>
      <c r="T381" s="7">
        <f t="shared" si="85"/>
        <v>51.191257210033193</v>
      </c>
      <c r="U381" s="7">
        <f t="shared" si="86"/>
        <v>355.42232160501658</v>
      </c>
      <c r="V381" s="7">
        <f t="shared" si="87"/>
        <v>2.1329690504180501E-2</v>
      </c>
      <c r="W381" s="20">
        <f t="shared" si="76"/>
        <v>2.1329690504180501E-2</v>
      </c>
    </row>
    <row r="382" spans="1:23" x14ac:dyDescent="0.2">
      <c r="A382" s="49" t="s">
        <v>104</v>
      </c>
      <c r="B382" s="4" t="s">
        <v>39</v>
      </c>
      <c r="C382" s="3">
        <v>1</v>
      </c>
      <c r="D382" s="3">
        <v>2</v>
      </c>
      <c r="E382" s="5">
        <f t="shared" si="75"/>
        <v>5.08</v>
      </c>
      <c r="F382" s="31">
        <v>0.33</v>
      </c>
      <c r="G382" s="30">
        <v>22.5</v>
      </c>
      <c r="H382" s="5">
        <f t="shared" si="78"/>
        <v>20.268299163899908</v>
      </c>
      <c r="I382" s="6">
        <v>81.801284079720006</v>
      </c>
      <c r="J382" s="7">
        <f t="shared" si="79"/>
        <v>5.7511996077415111</v>
      </c>
      <c r="K382" s="7">
        <f t="shared" si="80"/>
        <v>8.7878944337719447E-3</v>
      </c>
      <c r="L382" s="7">
        <f t="shared" si="81"/>
        <v>45.482200477479665</v>
      </c>
      <c r="M382" s="7">
        <f t="shared" si="82"/>
        <v>45.490988371913438</v>
      </c>
      <c r="N382" s="68">
        <v>10</v>
      </c>
      <c r="O382" s="71">
        <f t="shared" si="83"/>
        <v>45.08</v>
      </c>
      <c r="P382" s="66">
        <f t="shared" si="77"/>
        <v>47.54</v>
      </c>
      <c r="Q382" s="6">
        <v>2.92659</v>
      </c>
      <c r="R382" s="5">
        <f t="shared" si="84"/>
        <v>0.73164750000000001</v>
      </c>
      <c r="S382" s="6">
        <v>0.5</v>
      </c>
      <c r="T382" s="7">
        <f t="shared" si="85"/>
        <v>51.191257210033193</v>
      </c>
      <c r="U382" s="7">
        <f t="shared" si="86"/>
        <v>355.42232160501658</v>
      </c>
      <c r="V382" s="7">
        <f t="shared" si="87"/>
        <v>2.1329690504180501E-2</v>
      </c>
      <c r="W382" s="20">
        <f t="shared" si="76"/>
        <v>2.1329690504180501E-2</v>
      </c>
    </row>
    <row r="383" spans="1:23" x14ac:dyDescent="0.2">
      <c r="A383" s="49" t="s">
        <v>105</v>
      </c>
      <c r="B383" s="4" t="s">
        <v>39</v>
      </c>
      <c r="C383" s="3">
        <v>1</v>
      </c>
      <c r="D383" s="3">
        <v>2</v>
      </c>
      <c r="E383" s="5">
        <f t="shared" si="75"/>
        <v>5.08</v>
      </c>
      <c r="F383" s="31">
        <v>0.33</v>
      </c>
      <c r="G383" s="30">
        <v>45</v>
      </c>
      <c r="H383" s="5">
        <f t="shared" si="78"/>
        <v>20.268299163899908</v>
      </c>
      <c r="I383" s="6">
        <v>70.923453749969994</v>
      </c>
      <c r="J383" s="7">
        <f t="shared" si="79"/>
        <v>4.9864124258609905</v>
      </c>
      <c r="K383" s="7">
        <f t="shared" si="80"/>
        <v>1.7238075012762012E-2</v>
      </c>
      <c r="L383" s="7">
        <f t="shared" si="81"/>
        <v>77.352643170550166</v>
      </c>
      <c r="M383" s="7">
        <f t="shared" si="82"/>
        <v>77.369881245562922</v>
      </c>
      <c r="N383" s="68">
        <v>10</v>
      </c>
      <c r="O383" s="71">
        <f t="shared" si="83"/>
        <v>45.08</v>
      </c>
      <c r="P383" s="66">
        <f t="shared" si="77"/>
        <v>47.54</v>
      </c>
      <c r="Q383" s="6">
        <v>2.92659</v>
      </c>
      <c r="R383" s="5">
        <f t="shared" si="84"/>
        <v>0.73164750000000001</v>
      </c>
      <c r="S383" s="6">
        <v>0.5</v>
      </c>
      <c r="T383" s="7">
        <f t="shared" si="85"/>
        <v>51.191257210033193</v>
      </c>
      <c r="U383" s="7">
        <f t="shared" si="86"/>
        <v>355.42232160501658</v>
      </c>
      <c r="V383" s="7">
        <f t="shared" si="87"/>
        <v>2.1329690504180501E-2</v>
      </c>
      <c r="W383" s="20">
        <f t="shared" si="76"/>
        <v>2.1329690504180501E-2</v>
      </c>
    </row>
    <row r="384" spans="1:23" x14ac:dyDescent="0.2">
      <c r="A384" s="49" t="s">
        <v>106</v>
      </c>
      <c r="B384" s="4" t="s">
        <v>39</v>
      </c>
      <c r="C384" s="3">
        <v>1</v>
      </c>
      <c r="D384" s="3">
        <v>2</v>
      </c>
      <c r="E384" s="5">
        <f t="shared" si="75"/>
        <v>5.08</v>
      </c>
      <c r="F384" s="31">
        <v>0.33</v>
      </c>
      <c r="G384" s="30">
        <v>22.5</v>
      </c>
      <c r="H384" s="5">
        <f t="shared" si="78"/>
        <v>20.268299163899908</v>
      </c>
      <c r="I384" s="6">
        <v>66.862397093530006</v>
      </c>
      <c r="J384" s="7">
        <f t="shared" si="79"/>
        <v>4.7008918779589308</v>
      </c>
      <c r="K384" s="7">
        <f t="shared" si="80"/>
        <v>8.7878944337719447E-3</v>
      </c>
      <c r="L384" s="7">
        <f t="shared" si="81"/>
        <v>37.176053936379652</v>
      </c>
      <c r="M384" s="7">
        <f t="shared" si="82"/>
        <v>37.184841830813426</v>
      </c>
      <c r="N384" s="68">
        <v>10</v>
      </c>
      <c r="O384" s="71">
        <f t="shared" si="83"/>
        <v>45.08</v>
      </c>
      <c r="P384" s="66">
        <f t="shared" si="77"/>
        <v>47.54</v>
      </c>
      <c r="Q384" s="6">
        <v>2.92659</v>
      </c>
      <c r="R384" s="5">
        <f t="shared" si="84"/>
        <v>0.73164750000000001</v>
      </c>
      <c r="S384" s="6">
        <v>0.5</v>
      </c>
      <c r="T384" s="7">
        <f t="shared" si="85"/>
        <v>51.191257210033193</v>
      </c>
      <c r="U384" s="7">
        <f t="shared" si="86"/>
        <v>355.42232160501658</v>
      </c>
      <c r="V384" s="7">
        <f t="shared" si="87"/>
        <v>2.1329690504180501E-2</v>
      </c>
      <c r="W384" s="20">
        <f t="shared" si="76"/>
        <v>2.1329690504180501E-2</v>
      </c>
    </row>
    <row r="385" spans="1:23" x14ac:dyDescent="0.2">
      <c r="A385" s="49" t="s">
        <v>107</v>
      </c>
      <c r="B385" s="4" t="s">
        <v>39</v>
      </c>
      <c r="C385" s="3">
        <v>1</v>
      </c>
      <c r="D385" s="3">
        <v>2</v>
      </c>
      <c r="E385" s="5">
        <f t="shared" si="75"/>
        <v>5.08</v>
      </c>
      <c r="F385" s="31">
        <v>0.33</v>
      </c>
      <c r="G385" s="30">
        <v>37.5</v>
      </c>
      <c r="H385" s="5">
        <f t="shared" si="78"/>
        <v>20.268299163899908</v>
      </c>
      <c r="I385" s="6">
        <v>73.244057553649995</v>
      </c>
      <c r="J385" s="7">
        <f t="shared" si="79"/>
        <v>5.1495670246621685</v>
      </c>
      <c r="K385" s="7">
        <f t="shared" si="80"/>
        <v>1.4479324544344939E-2</v>
      </c>
      <c r="L385" s="7">
        <f t="shared" si="81"/>
        <v>67.099180136530279</v>
      </c>
      <c r="M385" s="7">
        <f t="shared" si="82"/>
        <v>67.113659461074619</v>
      </c>
      <c r="N385" s="68">
        <v>10</v>
      </c>
      <c r="O385" s="71">
        <f t="shared" si="83"/>
        <v>45.08</v>
      </c>
      <c r="P385" s="66">
        <f t="shared" si="77"/>
        <v>47.54</v>
      </c>
      <c r="Q385" s="6">
        <v>2.92659</v>
      </c>
      <c r="R385" s="5">
        <f t="shared" si="84"/>
        <v>0.73164750000000001</v>
      </c>
      <c r="S385" s="6">
        <v>0.5</v>
      </c>
      <c r="T385" s="7">
        <f t="shared" si="85"/>
        <v>51.191257210033193</v>
      </c>
      <c r="U385" s="7">
        <f t="shared" si="86"/>
        <v>355.42232160501658</v>
      </c>
      <c r="V385" s="7">
        <f t="shared" si="87"/>
        <v>2.1329690504180501E-2</v>
      </c>
      <c r="W385" s="20">
        <f t="shared" si="76"/>
        <v>2.1329690504180501E-2</v>
      </c>
    </row>
    <row r="386" spans="1:23" x14ac:dyDescent="0.2">
      <c r="A386" s="48" t="s">
        <v>108</v>
      </c>
      <c r="B386" s="4" t="s">
        <v>39</v>
      </c>
      <c r="C386" s="3">
        <v>1</v>
      </c>
      <c r="D386" s="3">
        <v>2</v>
      </c>
      <c r="E386" s="5">
        <f t="shared" si="75"/>
        <v>5.08</v>
      </c>
      <c r="F386" s="31">
        <v>0.33</v>
      </c>
      <c r="G386" s="30">
        <v>22.5</v>
      </c>
      <c r="H386" s="5">
        <f t="shared" si="78"/>
        <v>20.268299163899908</v>
      </c>
      <c r="I386" s="6">
        <v>80.060831226959991</v>
      </c>
      <c r="J386" s="7">
        <f t="shared" si="79"/>
        <v>5.6288336586406267</v>
      </c>
      <c r="K386" s="7">
        <f t="shared" si="80"/>
        <v>8.7878944337719447E-3</v>
      </c>
      <c r="L386" s="7">
        <f t="shared" si="81"/>
        <v>44.514494084341791</v>
      </c>
      <c r="M386" s="7">
        <f t="shared" si="82"/>
        <v>44.523281978775564</v>
      </c>
      <c r="N386" s="68">
        <v>10</v>
      </c>
      <c r="O386" s="71">
        <f t="shared" si="83"/>
        <v>45.08</v>
      </c>
      <c r="P386" s="66">
        <f t="shared" si="77"/>
        <v>47.54</v>
      </c>
      <c r="Q386" s="6">
        <v>2.92659</v>
      </c>
      <c r="R386" s="5">
        <f t="shared" si="84"/>
        <v>0.73164750000000001</v>
      </c>
      <c r="S386" s="6">
        <v>0.5</v>
      </c>
      <c r="T386" s="7">
        <f t="shared" si="85"/>
        <v>51.191257210033193</v>
      </c>
      <c r="U386" s="7">
        <f t="shared" si="86"/>
        <v>355.42232160501658</v>
      </c>
      <c r="V386" s="7">
        <f t="shared" si="87"/>
        <v>2.1329690504180501E-2</v>
      </c>
      <c r="W386" s="20">
        <f t="shared" si="76"/>
        <v>2.1329690504180501E-2</v>
      </c>
    </row>
    <row r="387" spans="1:23" x14ac:dyDescent="0.2">
      <c r="A387" s="49" t="s">
        <v>109</v>
      </c>
      <c r="B387" s="4" t="s">
        <v>39</v>
      </c>
      <c r="C387" s="3">
        <v>1</v>
      </c>
      <c r="D387" s="3">
        <v>2</v>
      </c>
      <c r="E387" s="5">
        <f t="shared" si="75"/>
        <v>5.08</v>
      </c>
      <c r="F387" s="31">
        <v>0.33</v>
      </c>
      <c r="G387" s="30">
        <v>11.25</v>
      </c>
      <c r="H387" s="5">
        <f t="shared" si="78"/>
        <v>20.268299163899908</v>
      </c>
      <c r="I387" s="6">
        <v>72.663906602729995</v>
      </c>
      <c r="J387" s="7">
        <f t="shared" si="79"/>
        <v>5.108778374961874</v>
      </c>
      <c r="K387" s="7">
        <f t="shared" si="80"/>
        <v>4.4152076485125674E-3</v>
      </c>
      <c r="L387" s="7">
        <f t="shared" si="81"/>
        <v>20.29861433294171</v>
      </c>
      <c r="M387" s="7">
        <f t="shared" si="82"/>
        <v>20.303029540590224</v>
      </c>
      <c r="N387" s="68">
        <v>10</v>
      </c>
      <c r="O387" s="71">
        <f t="shared" si="83"/>
        <v>45.08</v>
      </c>
      <c r="P387" s="66">
        <f t="shared" si="77"/>
        <v>47.54</v>
      </c>
      <c r="Q387" s="6">
        <v>2.92659</v>
      </c>
      <c r="R387" s="5">
        <f t="shared" si="84"/>
        <v>0.73164750000000001</v>
      </c>
      <c r="S387" s="6">
        <v>0.5</v>
      </c>
      <c r="T387" s="7">
        <f t="shared" si="85"/>
        <v>51.191257210033193</v>
      </c>
      <c r="U387" s="7">
        <f t="shared" si="86"/>
        <v>355.42232160501658</v>
      </c>
      <c r="V387" s="7">
        <f t="shared" si="87"/>
        <v>2.1329690504180501E-2</v>
      </c>
      <c r="W387" s="20">
        <f t="shared" si="76"/>
        <v>2.1329690504180501E-2</v>
      </c>
    </row>
    <row r="388" spans="1:23" x14ac:dyDescent="0.2">
      <c r="A388" s="49" t="s">
        <v>110</v>
      </c>
      <c r="B388" s="4" t="s">
        <v>39</v>
      </c>
      <c r="C388" s="3">
        <v>1</v>
      </c>
      <c r="D388" s="3">
        <v>2</v>
      </c>
      <c r="E388" s="5">
        <f t="shared" ref="E388:E414" si="88">IF(D388&lt;&gt;"",D388*2.54,"")</f>
        <v>5.08</v>
      </c>
      <c r="F388" s="31">
        <v>0.33</v>
      </c>
      <c r="G388" s="30">
        <v>45</v>
      </c>
      <c r="H388" s="5">
        <f t="shared" si="78"/>
        <v>20.268299163899908</v>
      </c>
      <c r="I388" s="6">
        <v>59.900585682490004</v>
      </c>
      <c r="J388" s="7">
        <f t="shared" si="79"/>
        <v>4.2114280815553977</v>
      </c>
      <c r="K388" s="7">
        <f t="shared" si="80"/>
        <v>1.7238075012762012E-2</v>
      </c>
      <c r="L388" s="7">
        <f t="shared" si="81"/>
        <v>65.330555479421733</v>
      </c>
      <c r="M388" s="7">
        <f t="shared" si="82"/>
        <v>65.347793554434489</v>
      </c>
      <c r="N388" s="68">
        <v>10</v>
      </c>
      <c r="O388" s="71">
        <f t="shared" si="83"/>
        <v>45.08</v>
      </c>
      <c r="P388" s="66">
        <f t="shared" si="77"/>
        <v>47.54</v>
      </c>
      <c r="Q388" s="6">
        <v>2.92659</v>
      </c>
      <c r="R388" s="5">
        <f t="shared" si="84"/>
        <v>0.73164750000000001</v>
      </c>
      <c r="S388" s="6">
        <v>0.5</v>
      </c>
      <c r="T388" s="7">
        <f t="shared" si="85"/>
        <v>51.191257210033193</v>
      </c>
      <c r="U388" s="7">
        <f t="shared" si="86"/>
        <v>355.42232160501658</v>
      </c>
      <c r="V388" s="7">
        <f t="shared" si="87"/>
        <v>2.1329690504180501E-2</v>
      </c>
      <c r="W388" s="20">
        <f t="shared" ref="W388:W414" si="89">IF(AND(V388&lt;&gt;"",C388&lt;&gt;""),V388*C388,"")</f>
        <v>2.1329690504180501E-2</v>
      </c>
    </row>
    <row r="389" spans="1:23" x14ac:dyDescent="0.2">
      <c r="A389" s="49" t="s">
        <v>111</v>
      </c>
      <c r="B389" s="4" t="s">
        <v>39</v>
      </c>
      <c r="C389" s="3">
        <v>1</v>
      </c>
      <c r="D389" s="3">
        <v>2</v>
      </c>
      <c r="E389" s="5">
        <f t="shared" si="88"/>
        <v>5.08</v>
      </c>
      <c r="F389" s="31">
        <v>0.33</v>
      </c>
      <c r="G389" s="30">
        <v>37.5</v>
      </c>
      <c r="H389" s="5">
        <f t="shared" si="78"/>
        <v>20.268299163899908</v>
      </c>
      <c r="I389" s="6">
        <v>87.167680375730001</v>
      </c>
      <c r="J389" s="7">
        <f t="shared" si="79"/>
        <v>6.1284946174692339</v>
      </c>
      <c r="K389" s="7">
        <f t="shared" si="80"/>
        <v>1.4479324544344939E-2</v>
      </c>
      <c r="L389" s="7">
        <f t="shared" si="81"/>
        <v>79.854667845652855</v>
      </c>
      <c r="M389" s="7">
        <f t="shared" si="82"/>
        <v>79.869147170197195</v>
      </c>
      <c r="N389" s="68">
        <v>10</v>
      </c>
      <c r="O389" s="71">
        <f t="shared" si="83"/>
        <v>45.08</v>
      </c>
      <c r="P389" s="66">
        <f t="shared" si="77"/>
        <v>47.54</v>
      </c>
      <c r="Q389" s="6">
        <v>2.92659</v>
      </c>
      <c r="R389" s="5">
        <f t="shared" si="84"/>
        <v>0.73164750000000001</v>
      </c>
      <c r="S389" s="6">
        <v>0.5</v>
      </c>
      <c r="T389" s="7">
        <f t="shared" si="85"/>
        <v>51.191257210033193</v>
      </c>
      <c r="U389" s="7">
        <f t="shared" si="86"/>
        <v>355.42232160501658</v>
      </c>
      <c r="V389" s="7">
        <f t="shared" si="87"/>
        <v>2.1329690504180501E-2</v>
      </c>
      <c r="W389" s="20">
        <f t="shared" si="89"/>
        <v>2.1329690504180501E-2</v>
      </c>
    </row>
    <row r="390" spans="1:23" x14ac:dyDescent="0.2">
      <c r="A390" s="49" t="s">
        <v>299</v>
      </c>
      <c r="B390" s="4" t="s">
        <v>312</v>
      </c>
      <c r="C390" s="3">
        <v>1</v>
      </c>
      <c r="D390" s="3">
        <v>2</v>
      </c>
      <c r="E390" s="5">
        <f t="shared" si="88"/>
        <v>5.08</v>
      </c>
      <c r="F390" s="31">
        <v>0.06</v>
      </c>
      <c r="G390" s="30">
        <v>90</v>
      </c>
      <c r="H390" s="5">
        <f t="shared" si="78"/>
        <v>20.268299163899908</v>
      </c>
      <c r="I390" s="6">
        <v>194.64064403366001</v>
      </c>
      <c r="J390" s="7">
        <f t="shared" si="79"/>
        <v>13.684591974448773</v>
      </c>
      <c r="K390" s="7">
        <f t="shared" si="80"/>
        <v>1.0529523758138881E-3</v>
      </c>
      <c r="L390" s="7">
        <f t="shared" si="81"/>
        <v>392.25108774746423</v>
      </c>
      <c r="M390" s="7">
        <f t="shared" si="82"/>
        <v>392.25214069984003</v>
      </c>
      <c r="N390" s="68">
        <v>12</v>
      </c>
      <c r="O390" s="71">
        <f t="shared" si="83"/>
        <v>45.08</v>
      </c>
      <c r="P390" s="66">
        <f>40+E389</f>
        <v>45.08</v>
      </c>
      <c r="Q390" s="6">
        <v>2.92659</v>
      </c>
      <c r="R390" s="5">
        <f t="shared" si="84"/>
        <v>0.73164750000000001</v>
      </c>
      <c r="S390" s="6">
        <v>0.5</v>
      </c>
      <c r="T390" s="7">
        <f t="shared" si="85"/>
        <v>61.429508652039836</v>
      </c>
      <c r="U390" s="7">
        <f t="shared" si="86"/>
        <v>426.50678592601997</v>
      </c>
      <c r="V390" s="7">
        <f t="shared" si="87"/>
        <v>2.5595628605016602E-2</v>
      </c>
      <c r="W390" s="20">
        <f t="shared" si="89"/>
        <v>2.5595628605016602E-2</v>
      </c>
    </row>
    <row r="391" spans="1:23" x14ac:dyDescent="0.2">
      <c r="A391" s="49" t="s">
        <v>300</v>
      </c>
      <c r="B391" s="4" t="s">
        <v>312</v>
      </c>
      <c r="C391" s="3">
        <v>1</v>
      </c>
      <c r="D391" s="3">
        <v>2</v>
      </c>
      <c r="E391" s="5">
        <f t="shared" si="88"/>
        <v>5.08</v>
      </c>
      <c r="F391" s="31">
        <v>0.53</v>
      </c>
      <c r="G391" s="30">
        <v>90</v>
      </c>
      <c r="H391" s="5">
        <f t="shared" si="78"/>
        <v>20.268299163899908</v>
      </c>
      <c r="I391" s="6">
        <v>38.725075973910002</v>
      </c>
      <c r="J391" s="7">
        <f t="shared" si="79"/>
        <v>2.7226423674946516</v>
      </c>
      <c r="K391" s="7">
        <f t="shared" si="80"/>
        <v>8.2159533990589229E-2</v>
      </c>
      <c r="L391" s="7">
        <f t="shared" si="81"/>
        <v>78.041013732170597</v>
      </c>
      <c r="M391" s="7">
        <f t="shared" si="82"/>
        <v>78.123173266161189</v>
      </c>
      <c r="N391" s="68">
        <v>10</v>
      </c>
      <c r="O391" s="71">
        <f t="shared" si="83"/>
        <v>45.08</v>
      </c>
      <c r="P391" s="66">
        <f t="shared" ref="P391:P402" si="90">40+E390</f>
        <v>45.08</v>
      </c>
      <c r="Q391" s="6">
        <v>2.92659</v>
      </c>
      <c r="R391" s="5">
        <f t="shared" si="84"/>
        <v>0.73164750000000001</v>
      </c>
      <c r="S391" s="6">
        <v>0.5</v>
      </c>
      <c r="T391" s="7">
        <f t="shared" si="85"/>
        <v>51.191257210033193</v>
      </c>
      <c r="U391" s="7">
        <f t="shared" si="86"/>
        <v>355.42232160501658</v>
      </c>
      <c r="V391" s="7">
        <f t="shared" si="87"/>
        <v>2.1329690504180501E-2</v>
      </c>
      <c r="W391" s="20">
        <f t="shared" si="89"/>
        <v>2.1329690504180501E-2</v>
      </c>
    </row>
    <row r="392" spans="1:23" x14ac:dyDescent="0.2">
      <c r="A392" s="49" t="s">
        <v>301</v>
      </c>
      <c r="B392" s="4" t="s">
        <v>312</v>
      </c>
      <c r="C392" s="3">
        <v>1</v>
      </c>
      <c r="D392" s="3">
        <v>3</v>
      </c>
      <c r="E392" s="5">
        <f t="shared" si="88"/>
        <v>7.62</v>
      </c>
      <c r="F392" s="31">
        <v>0.66</v>
      </c>
      <c r="G392" s="30">
        <v>90</v>
      </c>
      <c r="H392" s="5">
        <f t="shared" si="78"/>
        <v>45.603673118774793</v>
      </c>
      <c r="I392" s="6">
        <v>57.434944141080003</v>
      </c>
      <c r="J392" s="7">
        <f t="shared" si="79"/>
        <v>4.0380763203291465</v>
      </c>
      <c r="K392" s="7">
        <f t="shared" si="80"/>
        <v>0.28666628431533103</v>
      </c>
      <c r="L392" s="7">
        <f t="shared" si="81"/>
        <v>260.42900088151316</v>
      </c>
      <c r="M392" s="7">
        <f t="shared" si="82"/>
        <v>260.71566716582851</v>
      </c>
      <c r="N392" s="68">
        <v>10</v>
      </c>
      <c r="O392" s="71">
        <f t="shared" si="83"/>
        <v>47.62</v>
      </c>
      <c r="P392" s="66">
        <f t="shared" si="90"/>
        <v>45.08</v>
      </c>
      <c r="Q392" s="6">
        <v>2.92659</v>
      </c>
      <c r="R392" s="5">
        <f t="shared" si="84"/>
        <v>0.73164750000000001</v>
      </c>
      <c r="S392" s="6">
        <v>0.5</v>
      </c>
      <c r="T392" s="7">
        <f t="shared" si="85"/>
        <v>55.236728722574696</v>
      </c>
      <c r="U392" s="7">
        <f t="shared" si="86"/>
        <v>376.02890386128729</v>
      </c>
      <c r="V392" s="7">
        <f t="shared" si="87"/>
        <v>2.3015303634406126E-2</v>
      </c>
      <c r="W392" s="20">
        <f t="shared" si="89"/>
        <v>2.3015303634406126E-2</v>
      </c>
    </row>
    <row r="393" spans="1:23" x14ac:dyDescent="0.2">
      <c r="A393" s="49" t="s">
        <v>302</v>
      </c>
      <c r="B393" s="4" t="s">
        <v>312</v>
      </c>
      <c r="C393" s="3">
        <v>1</v>
      </c>
      <c r="D393" s="3">
        <v>2</v>
      </c>
      <c r="E393" s="5">
        <f t="shared" si="88"/>
        <v>5.08</v>
      </c>
      <c r="F393" s="31">
        <v>0.25</v>
      </c>
      <c r="G393" s="30">
        <v>90</v>
      </c>
      <c r="H393" s="5">
        <f t="shared" si="78"/>
        <v>20.268299163899908</v>
      </c>
      <c r="I393" s="6">
        <v>80.060831226959991</v>
      </c>
      <c r="J393" s="7">
        <f t="shared" si="79"/>
        <v>5.6288336586406267</v>
      </c>
      <c r="K393" s="7">
        <f t="shared" si="80"/>
        <v>1.8280423191213334E-2</v>
      </c>
      <c r="L393" s="7">
        <f t="shared" si="81"/>
        <v>161.34321940134143</v>
      </c>
      <c r="M393" s="7">
        <f t="shared" si="82"/>
        <v>161.36149982453264</v>
      </c>
      <c r="N393" s="68">
        <v>10</v>
      </c>
      <c r="O393" s="71">
        <f t="shared" si="83"/>
        <v>45.08</v>
      </c>
      <c r="P393" s="66">
        <f t="shared" si="90"/>
        <v>47.62</v>
      </c>
      <c r="Q393" s="6">
        <v>2.92659</v>
      </c>
      <c r="R393" s="5">
        <f t="shared" si="84"/>
        <v>0.73164750000000001</v>
      </c>
      <c r="S393" s="6">
        <v>0.5</v>
      </c>
      <c r="T393" s="7">
        <f t="shared" si="85"/>
        <v>51.191257210033193</v>
      </c>
      <c r="U393" s="7">
        <f t="shared" si="86"/>
        <v>355.42232160501658</v>
      </c>
      <c r="V393" s="7">
        <f t="shared" si="87"/>
        <v>2.1329690504180501E-2</v>
      </c>
      <c r="W393" s="20">
        <f t="shared" si="89"/>
        <v>2.1329690504180501E-2</v>
      </c>
    </row>
    <row r="394" spans="1:23" x14ac:dyDescent="0.2">
      <c r="A394" s="49" t="s">
        <v>303</v>
      </c>
      <c r="B394" s="4" t="s">
        <v>312</v>
      </c>
      <c r="C394" s="3">
        <v>1</v>
      </c>
      <c r="D394" s="3">
        <v>2</v>
      </c>
      <c r="E394" s="5">
        <f t="shared" si="88"/>
        <v>5.08</v>
      </c>
      <c r="F394" s="31">
        <v>0.39</v>
      </c>
      <c r="G394" s="30">
        <v>90</v>
      </c>
      <c r="H394" s="5">
        <f t="shared" si="78"/>
        <v>20.268299163899908</v>
      </c>
      <c r="I394" s="6">
        <v>65.121944240770006</v>
      </c>
      <c r="J394" s="7">
        <f t="shared" si="79"/>
        <v>4.5785259288580473</v>
      </c>
      <c r="K394" s="7">
        <f t="shared" si="80"/>
        <v>4.4487237878136777E-2</v>
      </c>
      <c r="L394" s="7">
        <f t="shared" si="81"/>
        <v>131.23750998406217</v>
      </c>
      <c r="M394" s="7">
        <f t="shared" si="82"/>
        <v>131.28199722194032</v>
      </c>
      <c r="N394" s="68">
        <v>10</v>
      </c>
      <c r="O394" s="71">
        <f t="shared" si="83"/>
        <v>45.08</v>
      </c>
      <c r="P394" s="66">
        <f t="shared" si="90"/>
        <v>45.08</v>
      </c>
      <c r="Q394" s="6">
        <v>2.92659</v>
      </c>
      <c r="R394" s="5">
        <f t="shared" si="84"/>
        <v>0.73164750000000001</v>
      </c>
      <c r="S394" s="6">
        <v>0.5</v>
      </c>
      <c r="T394" s="7">
        <f t="shared" si="85"/>
        <v>51.191257210033193</v>
      </c>
      <c r="U394" s="7">
        <f t="shared" si="86"/>
        <v>355.42232160501658</v>
      </c>
      <c r="V394" s="7">
        <f t="shared" si="87"/>
        <v>2.1329690504180501E-2</v>
      </c>
      <c r="W394" s="20">
        <f t="shared" si="89"/>
        <v>2.1329690504180501E-2</v>
      </c>
    </row>
    <row r="395" spans="1:23" x14ac:dyDescent="0.2">
      <c r="A395" s="49" t="s">
        <v>304</v>
      </c>
      <c r="B395" s="4" t="s">
        <v>312</v>
      </c>
      <c r="C395" s="3">
        <v>1</v>
      </c>
      <c r="D395" s="3">
        <v>3</v>
      </c>
      <c r="E395" s="5">
        <f t="shared" si="88"/>
        <v>7.62</v>
      </c>
      <c r="F395" s="31">
        <v>0.15</v>
      </c>
      <c r="G395" s="30">
        <v>90</v>
      </c>
      <c r="H395" s="5">
        <f t="shared" si="78"/>
        <v>45.603673118774793</v>
      </c>
      <c r="I395" s="6">
        <v>98.480623918670005</v>
      </c>
      <c r="J395" s="7">
        <f t="shared" si="79"/>
        <v>6.9238732866249757</v>
      </c>
      <c r="K395" s="7">
        <f t="shared" si="80"/>
        <v>1.4807142784882803E-2</v>
      </c>
      <c r="L395" s="7">
        <f t="shared" si="81"/>
        <v>446.54366565289752</v>
      </c>
      <c r="M395" s="7">
        <f t="shared" si="82"/>
        <v>446.55847279568241</v>
      </c>
      <c r="N395" s="68">
        <v>12</v>
      </c>
      <c r="O395" s="71">
        <f t="shared" si="83"/>
        <v>47.62</v>
      </c>
      <c r="P395" s="66">
        <f t="shared" si="90"/>
        <v>45.08</v>
      </c>
      <c r="Q395" s="6">
        <v>2.92659</v>
      </c>
      <c r="R395" s="5">
        <f t="shared" si="84"/>
        <v>0.73164750000000001</v>
      </c>
      <c r="S395" s="6">
        <v>0.5</v>
      </c>
      <c r="T395" s="7">
        <f t="shared" si="85"/>
        <v>66.284074467089638</v>
      </c>
      <c r="U395" s="7">
        <f t="shared" si="86"/>
        <v>451.23468463354482</v>
      </c>
      <c r="V395" s="7">
        <f t="shared" si="87"/>
        <v>2.761836436128735E-2</v>
      </c>
      <c r="W395" s="20">
        <f t="shared" si="89"/>
        <v>2.761836436128735E-2</v>
      </c>
    </row>
    <row r="396" spans="1:23" x14ac:dyDescent="0.2">
      <c r="A396" s="49" t="s">
        <v>305</v>
      </c>
      <c r="B396" s="4" t="s">
        <v>312</v>
      </c>
      <c r="C396" s="3">
        <v>1</v>
      </c>
      <c r="D396" s="3">
        <v>2</v>
      </c>
      <c r="E396" s="5">
        <f t="shared" si="88"/>
        <v>5.08</v>
      </c>
      <c r="F396" s="31">
        <v>0.3</v>
      </c>
      <c r="G396" s="30">
        <v>90</v>
      </c>
      <c r="H396" s="5">
        <f t="shared" si="78"/>
        <v>20.268299163899908</v>
      </c>
      <c r="I396" s="6">
        <v>87.602793588920008</v>
      </c>
      <c r="J396" s="7">
        <f t="shared" si="79"/>
        <v>6.1590861047444552</v>
      </c>
      <c r="K396" s="7">
        <f t="shared" si="80"/>
        <v>2.6323809395347203E-2</v>
      </c>
      <c r="L396" s="7">
        <f t="shared" si="81"/>
        <v>176.54221833045335</v>
      </c>
      <c r="M396" s="7">
        <f t="shared" si="82"/>
        <v>176.56854213984869</v>
      </c>
      <c r="N396" s="68">
        <v>10</v>
      </c>
      <c r="O396" s="71">
        <f t="shared" si="83"/>
        <v>45.08</v>
      </c>
      <c r="P396" s="66">
        <f t="shared" si="90"/>
        <v>47.62</v>
      </c>
      <c r="Q396" s="6">
        <v>2.92659</v>
      </c>
      <c r="R396" s="5">
        <f t="shared" si="84"/>
        <v>0.73164750000000001</v>
      </c>
      <c r="S396" s="6">
        <v>0.5</v>
      </c>
      <c r="T396" s="7">
        <f t="shared" si="85"/>
        <v>51.191257210033193</v>
      </c>
      <c r="U396" s="7">
        <f t="shared" si="86"/>
        <v>355.42232160501658</v>
      </c>
      <c r="V396" s="7">
        <f t="shared" si="87"/>
        <v>2.1329690504180501E-2</v>
      </c>
      <c r="W396" s="20">
        <f t="shared" si="89"/>
        <v>2.1329690504180501E-2</v>
      </c>
    </row>
    <row r="397" spans="1:23" x14ac:dyDescent="0.2">
      <c r="A397" s="49" t="s">
        <v>306</v>
      </c>
      <c r="B397" s="4" t="s">
        <v>312</v>
      </c>
      <c r="C397" s="3">
        <v>1</v>
      </c>
      <c r="D397" s="3">
        <v>2</v>
      </c>
      <c r="E397" s="5">
        <f t="shared" si="88"/>
        <v>5.08</v>
      </c>
      <c r="F397" s="31">
        <v>0.28999999999999998</v>
      </c>
      <c r="G397" s="30">
        <v>90</v>
      </c>
      <c r="H397" s="5">
        <f t="shared" si="78"/>
        <v>20.268299163899908</v>
      </c>
      <c r="I397" s="6">
        <v>85.71730299843</v>
      </c>
      <c r="J397" s="7">
        <f t="shared" si="79"/>
        <v>6.0265229932184985</v>
      </c>
      <c r="K397" s="7">
        <f t="shared" si="80"/>
        <v>2.4598137446096666E-2</v>
      </c>
      <c r="L397" s="7">
        <f t="shared" si="81"/>
        <v>172.74246859817538</v>
      </c>
      <c r="M397" s="7">
        <f t="shared" si="82"/>
        <v>172.76706673562148</v>
      </c>
      <c r="N397" s="68">
        <v>10</v>
      </c>
      <c r="O397" s="71">
        <f t="shared" si="83"/>
        <v>45.08</v>
      </c>
      <c r="P397" s="66">
        <f t="shared" si="90"/>
        <v>45.08</v>
      </c>
      <c r="Q397" s="6">
        <v>2.92659</v>
      </c>
      <c r="R397" s="5">
        <f t="shared" si="84"/>
        <v>0.73164750000000001</v>
      </c>
      <c r="S397" s="6">
        <v>0.5</v>
      </c>
      <c r="T397" s="7">
        <f t="shared" si="85"/>
        <v>51.191257210033193</v>
      </c>
      <c r="U397" s="7">
        <f t="shared" si="86"/>
        <v>355.42232160501658</v>
      </c>
      <c r="V397" s="7">
        <f t="shared" si="87"/>
        <v>2.1329690504180501E-2</v>
      </c>
      <c r="W397" s="20">
        <f t="shared" si="89"/>
        <v>2.1329690504180501E-2</v>
      </c>
    </row>
    <row r="398" spans="1:23" x14ac:dyDescent="0.2">
      <c r="A398" s="49" t="s">
        <v>307</v>
      </c>
      <c r="B398" s="4" t="s">
        <v>312</v>
      </c>
      <c r="C398" s="3">
        <v>1</v>
      </c>
      <c r="D398" s="3">
        <v>3</v>
      </c>
      <c r="E398" s="5">
        <f t="shared" si="88"/>
        <v>7.62</v>
      </c>
      <c r="F398" s="31">
        <v>0.2</v>
      </c>
      <c r="G398" s="30">
        <v>90</v>
      </c>
      <c r="H398" s="5">
        <f t="shared" si="78"/>
        <v>45.603673118774793</v>
      </c>
      <c r="I398" s="6">
        <v>88.327982277570001</v>
      </c>
      <c r="J398" s="7">
        <f t="shared" si="79"/>
        <v>6.2100719168698229</v>
      </c>
      <c r="K398" s="7">
        <f t="shared" si="80"/>
        <v>2.6323809395347203E-2</v>
      </c>
      <c r="L398" s="7">
        <f t="shared" si="81"/>
        <v>400.50823620414519</v>
      </c>
      <c r="M398" s="7">
        <f t="shared" si="82"/>
        <v>400.53456001354056</v>
      </c>
      <c r="N398" s="68">
        <v>12</v>
      </c>
      <c r="O398" s="71">
        <f t="shared" si="83"/>
        <v>47.62</v>
      </c>
      <c r="P398" s="66">
        <f t="shared" si="90"/>
        <v>45.08</v>
      </c>
      <c r="Q398" s="6">
        <v>2.92659</v>
      </c>
      <c r="R398" s="5">
        <f t="shared" si="84"/>
        <v>0.73164750000000001</v>
      </c>
      <c r="S398" s="6">
        <v>0.5</v>
      </c>
      <c r="T398" s="7">
        <f t="shared" si="85"/>
        <v>66.284074467089638</v>
      </c>
      <c r="U398" s="7">
        <f t="shared" si="86"/>
        <v>451.23468463354482</v>
      </c>
      <c r="V398" s="7">
        <f t="shared" si="87"/>
        <v>2.761836436128735E-2</v>
      </c>
      <c r="W398" s="20">
        <f t="shared" si="89"/>
        <v>2.761836436128735E-2</v>
      </c>
    </row>
    <row r="399" spans="1:23" x14ac:dyDescent="0.2">
      <c r="A399" s="49" t="s">
        <v>308</v>
      </c>
      <c r="B399" s="4" t="s">
        <v>312</v>
      </c>
      <c r="C399" s="3">
        <v>1</v>
      </c>
      <c r="D399" s="3">
        <v>2</v>
      </c>
      <c r="E399" s="5">
        <f t="shared" si="88"/>
        <v>5.08</v>
      </c>
      <c r="F399" s="31">
        <v>0.17</v>
      </c>
      <c r="G399" s="30">
        <v>90</v>
      </c>
      <c r="H399" s="5">
        <f t="shared" si="78"/>
        <v>20.268299163899908</v>
      </c>
      <c r="I399" s="6">
        <v>72.228793389540016</v>
      </c>
      <c r="J399" s="7">
        <f t="shared" si="79"/>
        <v>5.0781868876866545</v>
      </c>
      <c r="K399" s="7">
        <f t="shared" si="80"/>
        <v>8.4528676836170477E-3</v>
      </c>
      <c r="L399" s="7">
        <f t="shared" si="81"/>
        <v>145.5596435903407</v>
      </c>
      <c r="M399" s="7">
        <f t="shared" si="82"/>
        <v>145.56809645802431</v>
      </c>
      <c r="N399" s="68">
        <v>10</v>
      </c>
      <c r="O399" s="71">
        <f t="shared" si="83"/>
        <v>45.08</v>
      </c>
      <c r="P399" s="66">
        <f t="shared" si="90"/>
        <v>47.62</v>
      </c>
      <c r="Q399" s="6">
        <v>2.92659</v>
      </c>
      <c r="R399" s="5">
        <f t="shared" si="84"/>
        <v>0.73164750000000001</v>
      </c>
      <c r="S399" s="6">
        <v>0.5</v>
      </c>
      <c r="T399" s="7">
        <f t="shared" si="85"/>
        <v>51.191257210033193</v>
      </c>
      <c r="U399" s="7">
        <f t="shared" si="86"/>
        <v>355.42232160501658</v>
      </c>
      <c r="V399" s="7">
        <f t="shared" si="87"/>
        <v>2.1329690504180501E-2</v>
      </c>
      <c r="W399" s="20">
        <f t="shared" si="89"/>
        <v>2.1329690504180501E-2</v>
      </c>
    </row>
    <row r="400" spans="1:23" x14ac:dyDescent="0.2">
      <c r="A400" s="49" t="s">
        <v>309</v>
      </c>
      <c r="B400" s="4" t="s">
        <v>312</v>
      </c>
      <c r="C400" s="3">
        <v>1</v>
      </c>
      <c r="D400" s="3">
        <v>2</v>
      </c>
      <c r="E400" s="5">
        <f t="shared" si="88"/>
        <v>5.08</v>
      </c>
      <c r="F400" s="31">
        <v>0.28999999999999998</v>
      </c>
      <c r="G400" s="30">
        <v>90</v>
      </c>
      <c r="H400" s="5">
        <f t="shared" si="78"/>
        <v>20.268299163899908</v>
      </c>
      <c r="I400" s="6">
        <v>89.053170966219994</v>
      </c>
      <c r="J400" s="7">
        <f t="shared" si="79"/>
        <v>6.2610577289951905</v>
      </c>
      <c r="K400" s="7">
        <f t="shared" si="80"/>
        <v>2.4598137446096666E-2</v>
      </c>
      <c r="L400" s="7">
        <f t="shared" si="81"/>
        <v>179.4651027398979</v>
      </c>
      <c r="M400" s="7">
        <f t="shared" si="82"/>
        <v>179.48970087734401</v>
      </c>
      <c r="N400" s="68">
        <v>10</v>
      </c>
      <c r="O400" s="71">
        <f t="shared" si="83"/>
        <v>45.08</v>
      </c>
      <c r="P400" s="66">
        <f t="shared" si="90"/>
        <v>45.08</v>
      </c>
      <c r="Q400" s="6">
        <v>2.92659</v>
      </c>
      <c r="R400" s="5">
        <f t="shared" si="84"/>
        <v>0.73164750000000001</v>
      </c>
      <c r="S400" s="6">
        <v>0.5</v>
      </c>
      <c r="T400" s="7">
        <f t="shared" si="85"/>
        <v>51.191257210033193</v>
      </c>
      <c r="U400" s="7">
        <f t="shared" si="86"/>
        <v>355.42232160501658</v>
      </c>
      <c r="V400" s="7">
        <f t="shared" si="87"/>
        <v>2.1329690504180501E-2</v>
      </c>
      <c r="W400" s="20">
        <f t="shared" si="89"/>
        <v>2.1329690504180501E-2</v>
      </c>
    </row>
    <row r="401" spans="1:23" x14ac:dyDescent="0.2">
      <c r="A401" s="49" t="s">
        <v>310</v>
      </c>
      <c r="B401" s="4" t="s">
        <v>312</v>
      </c>
      <c r="C401" s="3">
        <v>1</v>
      </c>
      <c r="D401" s="3">
        <v>2</v>
      </c>
      <c r="E401" s="5">
        <f t="shared" si="88"/>
        <v>5.08</v>
      </c>
      <c r="F401" s="31">
        <v>0.33</v>
      </c>
      <c r="G401" s="30">
        <v>90</v>
      </c>
      <c r="H401" s="5">
        <f t="shared" si="78"/>
        <v>20.268299163899908</v>
      </c>
      <c r="I401" s="6">
        <v>89.488284179410002</v>
      </c>
      <c r="J401" s="7">
        <f t="shared" si="79"/>
        <v>6.2916492162704118</v>
      </c>
      <c r="K401" s="7">
        <f t="shared" si="80"/>
        <v>3.1851809368370121E-2</v>
      </c>
      <c r="L401" s="7">
        <f t="shared" si="81"/>
        <v>180.3419680627313</v>
      </c>
      <c r="M401" s="7">
        <f t="shared" si="82"/>
        <v>180.37381987209966</v>
      </c>
      <c r="N401" s="68">
        <v>10</v>
      </c>
      <c r="O401" s="71">
        <f t="shared" si="83"/>
        <v>45.08</v>
      </c>
      <c r="P401" s="66">
        <f t="shared" si="90"/>
        <v>45.08</v>
      </c>
      <c r="Q401" s="6">
        <v>2.92659</v>
      </c>
      <c r="R401" s="5">
        <f t="shared" si="84"/>
        <v>0.73164750000000001</v>
      </c>
      <c r="S401" s="6">
        <v>0.5</v>
      </c>
      <c r="T401" s="7">
        <f t="shared" si="85"/>
        <v>51.191257210033193</v>
      </c>
      <c r="U401" s="7">
        <f t="shared" si="86"/>
        <v>355.42232160501658</v>
      </c>
      <c r="V401" s="7">
        <f t="shared" si="87"/>
        <v>2.1329690504180501E-2</v>
      </c>
      <c r="W401" s="20">
        <f t="shared" si="89"/>
        <v>2.1329690504180501E-2</v>
      </c>
    </row>
    <row r="402" spans="1:23" x14ac:dyDescent="0.2">
      <c r="A402" s="49" t="s">
        <v>311</v>
      </c>
      <c r="B402" s="4" t="s">
        <v>312</v>
      </c>
      <c r="C402" s="3">
        <v>1</v>
      </c>
      <c r="D402" s="3">
        <v>4</v>
      </c>
      <c r="E402" s="5">
        <f t="shared" si="88"/>
        <v>10.16</v>
      </c>
      <c r="F402" s="31">
        <v>0.84</v>
      </c>
      <c r="G402" s="30">
        <v>90</v>
      </c>
      <c r="H402" s="5">
        <f t="shared" si="78"/>
        <v>81.073196655599631</v>
      </c>
      <c r="I402" s="6">
        <v>82.671510506100006</v>
      </c>
      <c r="J402" s="7">
        <f t="shared" si="79"/>
        <v>5.8123825822919528</v>
      </c>
      <c r="K402" s="7">
        <f t="shared" si="80"/>
        <v>0.82551466263808815</v>
      </c>
      <c r="L402" s="7">
        <f t="shared" si="81"/>
        <v>666.41764535336699</v>
      </c>
      <c r="M402" s="7">
        <f t="shared" si="82"/>
        <v>667.24316001600505</v>
      </c>
      <c r="N402" s="68">
        <v>18</v>
      </c>
      <c r="O402" s="71">
        <f t="shared" si="83"/>
        <v>50.16</v>
      </c>
      <c r="P402" s="66">
        <f t="shared" si="90"/>
        <v>45.08</v>
      </c>
      <c r="Q402" s="6">
        <v>2.92659</v>
      </c>
      <c r="R402" s="5">
        <f t="shared" si="84"/>
        <v>0.73164750000000001</v>
      </c>
      <c r="S402" s="6">
        <v>0.5</v>
      </c>
      <c r="T402" s="7">
        <f t="shared" si="85"/>
        <v>106.76777191223903</v>
      </c>
      <c r="U402" s="7">
        <f t="shared" si="86"/>
        <v>713.97378075611937</v>
      </c>
      <c r="V402" s="7">
        <f t="shared" si="87"/>
        <v>4.44865716300996E-2</v>
      </c>
      <c r="W402" s="20">
        <f t="shared" si="89"/>
        <v>4.44865716300996E-2</v>
      </c>
    </row>
    <row r="403" spans="1:23" x14ac:dyDescent="0.2">
      <c r="A403" s="49" t="s">
        <v>299</v>
      </c>
      <c r="B403" s="4" t="s">
        <v>832</v>
      </c>
      <c r="C403" s="3">
        <v>1</v>
      </c>
      <c r="D403" s="3">
        <v>6</v>
      </c>
      <c r="E403" s="5">
        <f t="shared" si="88"/>
        <v>15.24</v>
      </c>
      <c r="F403" s="31">
        <v>1.25</v>
      </c>
      <c r="G403" s="30">
        <v>90</v>
      </c>
      <c r="H403" s="5">
        <f t="shared" si="78"/>
        <v>182.41469247509917</v>
      </c>
      <c r="I403" s="6">
        <v>116.61034113491999</v>
      </c>
      <c r="J403" s="7">
        <f t="shared" si="79"/>
        <v>8.1985185897591748</v>
      </c>
      <c r="K403" s="7">
        <f t="shared" si="80"/>
        <v>4.1130952180230009</v>
      </c>
      <c r="L403" s="7">
        <f t="shared" si="81"/>
        <v>2114.9991586741066</v>
      </c>
      <c r="M403" s="7">
        <f t="shared" si="82"/>
        <v>2119.1122538921295</v>
      </c>
      <c r="N403" s="68">
        <v>50</v>
      </c>
      <c r="O403" s="71">
        <f t="shared" si="83"/>
        <v>55.24</v>
      </c>
      <c r="P403" s="66">
        <f t="shared" ref="P403:P414" si="91">45+E402/2</f>
        <v>50.08</v>
      </c>
      <c r="Q403" s="6">
        <v>2.92659</v>
      </c>
      <c r="R403" s="5">
        <f t="shared" si="84"/>
        <v>0.73164750000000001</v>
      </c>
      <c r="S403" s="6">
        <v>0.5</v>
      </c>
      <c r="T403" s="7">
        <f t="shared" si="85"/>
        <v>337.86257445149403</v>
      </c>
      <c r="U403" s="7">
        <f t="shared" si="86"/>
        <v>2189.7416822257469</v>
      </c>
      <c r="V403" s="7">
        <f t="shared" si="87"/>
        <v>0.14077607268812251</v>
      </c>
      <c r="W403" s="20">
        <f t="shared" si="89"/>
        <v>0.14077607268812251</v>
      </c>
    </row>
    <row r="404" spans="1:23" x14ac:dyDescent="0.2">
      <c r="A404" s="49" t="s">
        <v>300</v>
      </c>
      <c r="B404" s="4" t="s">
        <v>832</v>
      </c>
      <c r="C404" s="3">
        <v>1</v>
      </c>
      <c r="D404" s="3">
        <v>4</v>
      </c>
      <c r="E404" s="5">
        <f t="shared" si="88"/>
        <v>10.16</v>
      </c>
      <c r="F404" s="31">
        <v>1.06</v>
      </c>
      <c r="G404" s="30">
        <v>90</v>
      </c>
      <c r="H404" s="5">
        <f t="shared" si="78"/>
        <v>81.073196655599631</v>
      </c>
      <c r="I404" s="6">
        <v>71.793680176350009</v>
      </c>
      <c r="J404" s="7">
        <f t="shared" si="79"/>
        <v>5.0475954004114332</v>
      </c>
      <c r="K404" s="7">
        <f t="shared" si="80"/>
        <v>1.3145525438494277</v>
      </c>
      <c r="L404" s="7">
        <f t="shared" si="81"/>
        <v>578.73111307002921</v>
      </c>
      <c r="M404" s="7">
        <f t="shared" si="82"/>
        <v>580.04566561387867</v>
      </c>
      <c r="N404" s="68">
        <v>18</v>
      </c>
      <c r="O404" s="71">
        <f t="shared" si="83"/>
        <v>50.16</v>
      </c>
      <c r="P404" s="66">
        <f t="shared" si="91"/>
        <v>52.62</v>
      </c>
      <c r="Q404" s="6">
        <v>2.92659</v>
      </c>
      <c r="R404" s="5">
        <f t="shared" si="84"/>
        <v>0.73164750000000001</v>
      </c>
      <c r="S404" s="6">
        <v>0.5</v>
      </c>
      <c r="T404" s="7">
        <f t="shared" si="85"/>
        <v>106.76777191223903</v>
      </c>
      <c r="U404" s="7">
        <f t="shared" si="86"/>
        <v>713.97378075611937</v>
      </c>
      <c r="V404" s="7">
        <f t="shared" si="87"/>
        <v>4.44865716300996E-2</v>
      </c>
      <c r="W404" s="20">
        <f t="shared" si="89"/>
        <v>4.44865716300996E-2</v>
      </c>
    </row>
    <row r="405" spans="1:23" x14ac:dyDescent="0.2">
      <c r="A405" s="49" t="s">
        <v>301</v>
      </c>
      <c r="B405" s="4" t="s">
        <v>832</v>
      </c>
      <c r="C405" s="3">
        <v>1</v>
      </c>
      <c r="D405" s="3">
        <v>4</v>
      </c>
      <c r="E405" s="5">
        <f t="shared" si="88"/>
        <v>10.16</v>
      </c>
      <c r="F405" s="31">
        <v>0.57999999999999996</v>
      </c>
      <c r="G405" s="30">
        <v>90</v>
      </c>
      <c r="H405" s="5">
        <f t="shared" si="78"/>
        <v>81.073196655599631</v>
      </c>
      <c r="I405" s="6">
        <v>52.793736533720008</v>
      </c>
      <c r="J405" s="7">
        <f t="shared" si="79"/>
        <v>3.7117671227267914</v>
      </c>
      <c r="K405" s="7">
        <f t="shared" si="80"/>
        <v>0.39357019913754665</v>
      </c>
      <c r="L405" s="7">
        <f t="shared" si="81"/>
        <v>425.57197001513259</v>
      </c>
      <c r="M405" s="7">
        <f t="shared" si="82"/>
        <v>425.96554021427016</v>
      </c>
      <c r="N405" s="68">
        <v>18</v>
      </c>
      <c r="O405" s="71">
        <f t="shared" si="83"/>
        <v>50.16</v>
      </c>
      <c r="P405" s="66">
        <f t="shared" si="91"/>
        <v>50.08</v>
      </c>
      <c r="Q405" s="6">
        <v>2.92659</v>
      </c>
      <c r="R405" s="5">
        <f t="shared" si="84"/>
        <v>0.73164750000000001</v>
      </c>
      <c r="S405" s="6">
        <v>0.5</v>
      </c>
      <c r="T405" s="7">
        <f t="shared" si="85"/>
        <v>106.76777191223903</v>
      </c>
      <c r="U405" s="7">
        <f t="shared" si="86"/>
        <v>713.97378075611937</v>
      </c>
      <c r="V405" s="7">
        <f t="shared" si="87"/>
        <v>4.44865716300996E-2</v>
      </c>
      <c r="W405" s="20">
        <f t="shared" si="89"/>
        <v>4.44865716300996E-2</v>
      </c>
    </row>
    <row r="406" spans="1:23" x14ac:dyDescent="0.2">
      <c r="A406" s="49" t="s">
        <v>302</v>
      </c>
      <c r="B406" s="4" t="s">
        <v>832</v>
      </c>
      <c r="C406" s="3">
        <v>1</v>
      </c>
      <c r="D406" s="3">
        <v>4</v>
      </c>
      <c r="E406" s="5">
        <f t="shared" si="88"/>
        <v>10.16</v>
      </c>
      <c r="F406" s="31">
        <v>0.17</v>
      </c>
      <c r="G406" s="30">
        <v>90</v>
      </c>
      <c r="H406" s="5">
        <f t="shared" si="78"/>
        <v>81.073196655599631</v>
      </c>
      <c r="I406" s="6">
        <v>82.091359555180006</v>
      </c>
      <c r="J406" s="7">
        <f t="shared" si="79"/>
        <v>5.7715939325916583</v>
      </c>
      <c r="K406" s="7">
        <f t="shared" si="80"/>
        <v>3.3811470734468191E-2</v>
      </c>
      <c r="L406" s="7">
        <f t="shared" si="81"/>
        <v>661.74103029825551</v>
      </c>
      <c r="M406" s="7">
        <f t="shared" si="82"/>
        <v>661.77484176898997</v>
      </c>
      <c r="N406" s="68">
        <v>18</v>
      </c>
      <c r="O406" s="71">
        <f t="shared" si="83"/>
        <v>50.16</v>
      </c>
      <c r="P406" s="66">
        <f t="shared" si="91"/>
        <v>50.08</v>
      </c>
      <c r="Q406" s="6">
        <v>2.92659</v>
      </c>
      <c r="R406" s="5">
        <f t="shared" si="84"/>
        <v>0.73164750000000001</v>
      </c>
      <c r="S406" s="6">
        <v>0.5</v>
      </c>
      <c r="T406" s="7">
        <f t="shared" si="85"/>
        <v>106.76777191223903</v>
      </c>
      <c r="U406" s="7">
        <f t="shared" si="86"/>
        <v>713.97378075611937</v>
      </c>
      <c r="V406" s="7">
        <f t="shared" si="87"/>
        <v>4.44865716300996E-2</v>
      </c>
      <c r="W406" s="20">
        <f t="shared" si="89"/>
        <v>4.44865716300996E-2</v>
      </c>
    </row>
    <row r="407" spans="1:23" x14ac:dyDescent="0.2">
      <c r="A407" s="49" t="s">
        <v>303</v>
      </c>
      <c r="B407" s="4" t="s">
        <v>832</v>
      </c>
      <c r="C407" s="3">
        <v>1</v>
      </c>
      <c r="D407" s="3">
        <v>6</v>
      </c>
      <c r="E407" s="5">
        <f t="shared" si="88"/>
        <v>15.24</v>
      </c>
      <c r="F407" s="31">
        <v>0.68</v>
      </c>
      <c r="G407" s="30">
        <v>90</v>
      </c>
      <c r="H407" s="5">
        <f t="shared" si="78"/>
        <v>182.41469247509917</v>
      </c>
      <c r="I407" s="6">
        <v>43.221245843540004</v>
      </c>
      <c r="J407" s="7">
        <f t="shared" si="79"/>
        <v>3.0387544026719335</v>
      </c>
      <c r="K407" s="7">
        <f t="shared" si="80"/>
        <v>1.217212946440855</v>
      </c>
      <c r="L407" s="7">
        <f t="shared" si="81"/>
        <v>783.91759861303956</v>
      </c>
      <c r="M407" s="7">
        <f t="shared" si="82"/>
        <v>785.13481155948045</v>
      </c>
      <c r="N407" s="68">
        <v>18</v>
      </c>
      <c r="O407" s="71">
        <f t="shared" si="83"/>
        <v>55.24</v>
      </c>
      <c r="P407" s="66">
        <f t="shared" si="91"/>
        <v>50.08</v>
      </c>
      <c r="Q407" s="6">
        <v>2.92659</v>
      </c>
      <c r="R407" s="5">
        <f t="shared" si="84"/>
        <v>0.73164750000000001</v>
      </c>
      <c r="S407" s="6">
        <v>0.5</v>
      </c>
      <c r="T407" s="7">
        <f t="shared" si="85"/>
        <v>121.63052680253784</v>
      </c>
      <c r="U407" s="7">
        <f t="shared" si="86"/>
        <v>788.307005601269</v>
      </c>
      <c r="V407" s="7">
        <f t="shared" si="87"/>
        <v>5.0679386167724105E-2</v>
      </c>
      <c r="W407" s="20">
        <f t="shared" si="89"/>
        <v>5.0679386167724105E-2</v>
      </c>
    </row>
    <row r="408" spans="1:23" x14ac:dyDescent="0.2">
      <c r="A408" s="49" t="s">
        <v>304</v>
      </c>
      <c r="B408" s="4" t="s">
        <v>832</v>
      </c>
      <c r="C408" s="3">
        <v>1</v>
      </c>
      <c r="D408" s="3">
        <v>6</v>
      </c>
      <c r="E408" s="5">
        <f t="shared" si="88"/>
        <v>15.24</v>
      </c>
      <c r="F408" s="31">
        <v>0.63</v>
      </c>
      <c r="G408" s="30">
        <v>90</v>
      </c>
      <c r="H408" s="5">
        <f t="shared" si="78"/>
        <v>182.41469247509917</v>
      </c>
      <c r="I408" s="6">
        <v>17.54956626533</v>
      </c>
      <c r="J408" s="7">
        <f t="shared" si="79"/>
        <v>1.2338566534339057</v>
      </c>
      <c r="K408" s="7">
        <f t="shared" si="80"/>
        <v>1.0447919949013307</v>
      </c>
      <c r="L408" s="7">
        <f t="shared" si="81"/>
        <v>318.30211218851605</v>
      </c>
      <c r="M408" s="7">
        <f t="shared" si="82"/>
        <v>319.34690418341739</v>
      </c>
      <c r="N408" s="68">
        <v>10</v>
      </c>
      <c r="O408" s="71">
        <f t="shared" si="83"/>
        <v>55.24</v>
      </c>
      <c r="P408" s="66">
        <f t="shared" si="91"/>
        <v>52.62</v>
      </c>
      <c r="Q408" s="6">
        <v>2.92659</v>
      </c>
      <c r="R408" s="5">
        <f t="shared" si="84"/>
        <v>0.73164750000000001</v>
      </c>
      <c r="S408" s="6">
        <v>0.5</v>
      </c>
      <c r="T408" s="7">
        <f t="shared" si="85"/>
        <v>67.572514890298805</v>
      </c>
      <c r="U408" s="7">
        <f t="shared" si="86"/>
        <v>437.94833644514938</v>
      </c>
      <c r="V408" s="7">
        <f t="shared" si="87"/>
        <v>2.8155214537624502E-2</v>
      </c>
      <c r="W408" s="20">
        <f t="shared" si="89"/>
        <v>2.8155214537624502E-2</v>
      </c>
    </row>
    <row r="409" spans="1:23" x14ac:dyDescent="0.2">
      <c r="A409" s="49" t="s">
        <v>305</v>
      </c>
      <c r="B409" s="4" t="s">
        <v>832</v>
      </c>
      <c r="C409" s="3">
        <v>1</v>
      </c>
      <c r="D409" s="3">
        <v>6</v>
      </c>
      <c r="E409" s="5">
        <f t="shared" si="88"/>
        <v>15.24</v>
      </c>
      <c r="F409" s="31">
        <v>0.55000000000000004</v>
      </c>
      <c r="G409" s="30">
        <v>90</v>
      </c>
      <c r="H409" s="5">
        <f t="shared" si="78"/>
        <v>182.41469247509917</v>
      </c>
      <c r="I409" s="6">
        <v>90.503548343520009</v>
      </c>
      <c r="J409" s="7">
        <f t="shared" si="79"/>
        <v>6.3630293532459277</v>
      </c>
      <c r="K409" s="7">
        <f t="shared" si="80"/>
        <v>0.79629523420925297</v>
      </c>
      <c r="L409" s="7">
        <f t="shared" si="81"/>
        <v>1641.491884344083</v>
      </c>
      <c r="M409" s="7">
        <f t="shared" si="82"/>
        <v>1642.2881795782923</v>
      </c>
      <c r="N409" s="68">
        <v>50</v>
      </c>
      <c r="O409" s="71">
        <f t="shared" si="83"/>
        <v>55.24</v>
      </c>
      <c r="P409" s="66">
        <f t="shared" si="91"/>
        <v>52.62</v>
      </c>
      <c r="Q409" s="6">
        <v>2.92659</v>
      </c>
      <c r="R409" s="5">
        <f t="shared" si="84"/>
        <v>0.73164750000000001</v>
      </c>
      <c r="S409" s="6">
        <v>0.5</v>
      </c>
      <c r="T409" s="7">
        <f t="shared" si="85"/>
        <v>337.86257445149403</v>
      </c>
      <c r="U409" s="7">
        <f t="shared" si="86"/>
        <v>2189.7416822257469</v>
      </c>
      <c r="V409" s="7">
        <f t="shared" si="87"/>
        <v>0.14077607268812251</v>
      </c>
      <c r="W409" s="20">
        <f t="shared" si="89"/>
        <v>0.14077607268812251</v>
      </c>
    </row>
    <row r="410" spans="1:23" x14ac:dyDescent="0.2">
      <c r="A410" s="49" t="s">
        <v>306</v>
      </c>
      <c r="B410" s="4" t="s">
        <v>832</v>
      </c>
      <c r="C410" s="3">
        <v>1</v>
      </c>
      <c r="D410" s="3">
        <v>6</v>
      </c>
      <c r="E410" s="5">
        <f t="shared" si="88"/>
        <v>15.24</v>
      </c>
      <c r="F410" s="31">
        <v>0.59</v>
      </c>
      <c r="G410" s="30">
        <v>90</v>
      </c>
      <c r="H410" s="5">
        <f t="shared" si="78"/>
        <v>182.41469247509917</v>
      </c>
      <c r="I410" s="6">
        <v>68.1677367331</v>
      </c>
      <c r="J410" s="7">
        <f t="shared" si="79"/>
        <v>4.7926663397845921</v>
      </c>
      <c r="K410" s="7">
        <f t="shared" si="80"/>
        <v>0.91633180505203604</v>
      </c>
      <c r="L410" s="7">
        <f t="shared" si="81"/>
        <v>1236.3801051950622</v>
      </c>
      <c r="M410" s="7">
        <f t="shared" si="82"/>
        <v>1237.2964370001143</v>
      </c>
      <c r="N410" s="68">
        <v>50</v>
      </c>
      <c r="O410" s="71">
        <f t="shared" si="83"/>
        <v>55.24</v>
      </c>
      <c r="P410" s="66">
        <f t="shared" si="91"/>
        <v>52.62</v>
      </c>
      <c r="Q410" s="6">
        <v>2.92659</v>
      </c>
      <c r="R410" s="5">
        <f t="shared" si="84"/>
        <v>0.73164750000000001</v>
      </c>
      <c r="S410" s="6">
        <v>0.5</v>
      </c>
      <c r="T410" s="7">
        <f t="shared" si="85"/>
        <v>337.86257445149403</v>
      </c>
      <c r="U410" s="7">
        <f t="shared" si="86"/>
        <v>2189.7416822257469</v>
      </c>
      <c r="V410" s="7">
        <f t="shared" si="87"/>
        <v>0.14077607268812251</v>
      </c>
      <c r="W410" s="20">
        <f t="shared" si="89"/>
        <v>0.14077607268812251</v>
      </c>
    </row>
    <row r="411" spans="1:23" x14ac:dyDescent="0.2">
      <c r="A411" s="49" t="s">
        <v>307</v>
      </c>
      <c r="B411" s="4" t="s">
        <v>832</v>
      </c>
      <c r="C411" s="3">
        <v>1</v>
      </c>
      <c r="D411" s="3">
        <v>6</v>
      </c>
      <c r="E411" s="5">
        <f t="shared" si="88"/>
        <v>15.24</v>
      </c>
      <c r="F411" s="31">
        <v>0.52</v>
      </c>
      <c r="G411" s="30">
        <v>90</v>
      </c>
      <c r="H411" s="5">
        <f t="shared" si="78"/>
        <v>182.41469247509917</v>
      </c>
      <c r="I411" s="6">
        <v>78.465416111930011</v>
      </c>
      <c r="J411" s="7">
        <f t="shared" si="79"/>
        <v>5.516664871964819</v>
      </c>
      <c r="K411" s="7">
        <f t="shared" si="80"/>
        <v>0.71179580605018844</v>
      </c>
      <c r="L411" s="7">
        <f t="shared" si="81"/>
        <v>1423.1524189585718</v>
      </c>
      <c r="M411" s="7">
        <f t="shared" si="82"/>
        <v>1423.8642147646219</v>
      </c>
      <c r="N411" s="68">
        <v>50</v>
      </c>
      <c r="O411" s="71">
        <f t="shared" si="83"/>
        <v>55.24</v>
      </c>
      <c r="P411" s="66">
        <f t="shared" si="91"/>
        <v>52.62</v>
      </c>
      <c r="Q411" s="6">
        <v>2.92659</v>
      </c>
      <c r="R411" s="5">
        <f t="shared" si="84"/>
        <v>0.73164750000000001</v>
      </c>
      <c r="S411" s="6">
        <v>0.5</v>
      </c>
      <c r="T411" s="7">
        <f t="shared" si="85"/>
        <v>337.86257445149403</v>
      </c>
      <c r="U411" s="7">
        <f t="shared" si="86"/>
        <v>2189.7416822257469</v>
      </c>
      <c r="V411" s="7">
        <f t="shared" si="87"/>
        <v>0.14077607268812251</v>
      </c>
      <c r="W411" s="20">
        <f t="shared" si="89"/>
        <v>0.14077607268812251</v>
      </c>
    </row>
    <row r="412" spans="1:23" x14ac:dyDescent="0.2">
      <c r="A412" s="49" t="s">
        <v>308</v>
      </c>
      <c r="B412" s="4" t="s">
        <v>832</v>
      </c>
      <c r="C412" s="3">
        <v>1</v>
      </c>
      <c r="D412" s="3">
        <v>6</v>
      </c>
      <c r="E412" s="5">
        <f t="shared" si="88"/>
        <v>15.24</v>
      </c>
      <c r="F412" s="31">
        <v>0.49</v>
      </c>
      <c r="G412" s="30">
        <v>90</v>
      </c>
      <c r="H412" s="5">
        <f t="shared" si="78"/>
        <v>182.41469247509917</v>
      </c>
      <c r="I412" s="6">
        <v>84.992114309780007</v>
      </c>
      <c r="J412" s="7">
        <f t="shared" si="79"/>
        <v>5.9755371810931308</v>
      </c>
      <c r="K412" s="7">
        <f t="shared" si="80"/>
        <v>0.63203466358228622</v>
      </c>
      <c r="L412" s="7">
        <f t="shared" si="81"/>
        <v>1541.5292375410777</v>
      </c>
      <c r="M412" s="7">
        <f t="shared" si="82"/>
        <v>1542.16127220466</v>
      </c>
      <c r="N412" s="68">
        <v>50</v>
      </c>
      <c r="O412" s="71">
        <f t="shared" si="83"/>
        <v>55.24</v>
      </c>
      <c r="P412" s="66">
        <f t="shared" si="91"/>
        <v>52.62</v>
      </c>
      <c r="Q412" s="6">
        <v>2.92659</v>
      </c>
      <c r="R412" s="5">
        <f t="shared" si="84"/>
        <v>0.73164750000000001</v>
      </c>
      <c r="S412" s="6">
        <v>0.5</v>
      </c>
      <c r="T412" s="7">
        <f t="shared" si="85"/>
        <v>337.86257445149403</v>
      </c>
      <c r="U412" s="7">
        <f t="shared" si="86"/>
        <v>2189.7416822257469</v>
      </c>
      <c r="V412" s="7">
        <f t="shared" si="87"/>
        <v>0.14077607268812251</v>
      </c>
      <c r="W412" s="20">
        <f t="shared" si="89"/>
        <v>0.14077607268812251</v>
      </c>
    </row>
    <row r="413" spans="1:23" x14ac:dyDescent="0.2">
      <c r="A413" s="49" t="s">
        <v>309</v>
      </c>
      <c r="B413" s="4" t="s">
        <v>832</v>
      </c>
      <c r="C413" s="3">
        <v>1</v>
      </c>
      <c r="D413" s="3">
        <v>6</v>
      </c>
      <c r="E413" s="5">
        <f t="shared" si="88"/>
        <v>15.24</v>
      </c>
      <c r="F413" s="31">
        <v>0.47</v>
      </c>
      <c r="G413" s="30">
        <v>90</v>
      </c>
      <c r="H413" s="5">
        <f t="shared" si="78"/>
        <v>182.41469247509917</v>
      </c>
      <c r="I413" s="6">
        <v>49.312830828199999</v>
      </c>
      <c r="J413" s="7">
        <f t="shared" si="79"/>
        <v>3.4670352245250244</v>
      </c>
      <c r="K413" s="7">
        <f t="shared" si="80"/>
        <v>0.58149294954321973</v>
      </c>
      <c r="L413" s="7">
        <f t="shared" si="81"/>
        <v>894.40262929004518</v>
      </c>
      <c r="M413" s="7">
        <f t="shared" si="82"/>
        <v>894.98412223958837</v>
      </c>
      <c r="N413" s="68">
        <v>50</v>
      </c>
      <c r="O413" s="71">
        <f t="shared" si="83"/>
        <v>55.24</v>
      </c>
      <c r="P413" s="66">
        <f t="shared" si="91"/>
        <v>52.62</v>
      </c>
      <c r="Q413" s="6">
        <v>2.92659</v>
      </c>
      <c r="R413" s="5">
        <f t="shared" si="84"/>
        <v>0.73164750000000001</v>
      </c>
      <c r="S413" s="6">
        <v>0.5</v>
      </c>
      <c r="T413" s="7">
        <f t="shared" si="85"/>
        <v>337.86257445149403</v>
      </c>
      <c r="U413" s="7">
        <f t="shared" si="86"/>
        <v>2189.7416822257469</v>
      </c>
      <c r="V413" s="7">
        <f t="shared" si="87"/>
        <v>0.14077607268812251</v>
      </c>
      <c r="W413" s="20">
        <f t="shared" si="89"/>
        <v>0.14077607268812251</v>
      </c>
    </row>
    <row r="414" spans="1:23" ht="13.5" thickBot="1" x14ac:dyDescent="0.25">
      <c r="A414" s="49" t="s">
        <v>310</v>
      </c>
      <c r="B414" s="4" t="s">
        <v>832</v>
      </c>
      <c r="C414" s="3">
        <v>1</v>
      </c>
      <c r="D414" s="3">
        <v>6</v>
      </c>
      <c r="E414" s="5">
        <f t="shared" si="88"/>
        <v>15.24</v>
      </c>
      <c r="F414" s="31">
        <v>0.43</v>
      </c>
      <c r="G414" s="30">
        <v>90</v>
      </c>
      <c r="H414" s="5">
        <f t="shared" si="78"/>
        <v>182.41469247509917</v>
      </c>
      <c r="I414" s="6">
        <v>41.480792990780003</v>
      </c>
      <c r="J414" s="7">
        <f t="shared" si="79"/>
        <v>2.91638845357105</v>
      </c>
      <c r="K414" s="7">
        <f t="shared" si="80"/>
        <v>0.48672723571996979</v>
      </c>
      <c r="L414" s="7">
        <f t="shared" si="81"/>
        <v>752.35044699103787</v>
      </c>
      <c r="M414" s="7">
        <f t="shared" si="82"/>
        <v>752.83717422675784</v>
      </c>
      <c r="N414" s="68">
        <v>50</v>
      </c>
      <c r="O414" s="71">
        <f t="shared" si="83"/>
        <v>55.24</v>
      </c>
      <c r="P414" s="66">
        <f t="shared" si="91"/>
        <v>52.62</v>
      </c>
      <c r="Q414" s="6">
        <v>2.92659</v>
      </c>
      <c r="R414" s="5">
        <f t="shared" si="84"/>
        <v>0.73164750000000001</v>
      </c>
      <c r="S414" s="6">
        <v>0.5</v>
      </c>
      <c r="T414" s="7">
        <f t="shared" si="85"/>
        <v>337.86257445149403</v>
      </c>
      <c r="U414" s="7">
        <f t="shared" si="86"/>
        <v>2189.7416822257469</v>
      </c>
      <c r="V414" s="7">
        <f t="shared" si="87"/>
        <v>0.14077607268812251</v>
      </c>
      <c r="W414" s="20">
        <f t="shared" si="89"/>
        <v>0.14077607268812251</v>
      </c>
    </row>
    <row r="415" spans="1:23" ht="13.5" thickBot="1" x14ac:dyDescent="0.25">
      <c r="U415" s="119" t="s">
        <v>19</v>
      </c>
      <c r="V415" s="120"/>
      <c r="W415" s="11">
        <f>SUM(W4:W414)</f>
        <v>12.787072789683554</v>
      </c>
    </row>
  </sheetData>
  <mergeCells count="3">
    <mergeCell ref="A2:W2"/>
    <mergeCell ref="A1:W1"/>
    <mergeCell ref="U415:V415"/>
  </mergeCells>
  <phoneticPr fontId="0" type="noConversion"/>
  <dataValidations count="1">
    <dataValidation type="list" allowBlank="1" showInputMessage="1" showErrorMessage="1" sqref="B4:B414" xr:uid="{00000000-0002-0000-0100-000000000000}">
      <formula1>"Codo,Tee,Tapón,Válvula"</formula1>
    </dataValidation>
  </dataValidations>
  <printOptions horizontalCentered="1" verticalCentered="1"/>
  <pageMargins left="0.75" right="0.75" top="1" bottom="1" header="0" footer="0"/>
  <pageSetup scale="44" fitToWidth="0" fitToHeight="0" orientation="landscape" r:id="rId1"/>
  <headerFooter alignWithMargins="0"/>
  <rowBreaks count="1" manualBreakCount="1">
    <brk id="330" max="2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2"/>
  <sheetViews>
    <sheetView view="pageBreakPreview" topLeftCell="B276" zoomScale="85" zoomScaleNormal="75" zoomScaleSheetLayoutView="85" workbookViewId="0">
      <selection activeCell="Q291" sqref="Q291"/>
    </sheetView>
  </sheetViews>
  <sheetFormatPr baseColWidth="10" defaultRowHeight="12.75" x14ac:dyDescent="0.2"/>
  <cols>
    <col min="1" max="1" width="11.140625" customWidth="1"/>
    <col min="2" max="2" width="9.7109375" bestFit="1" customWidth="1"/>
    <col min="3" max="3" width="8.28515625" bestFit="1" customWidth="1"/>
    <col min="4" max="5" width="8.7109375" bestFit="1" customWidth="1"/>
    <col min="6" max="6" width="9.140625" bestFit="1" customWidth="1"/>
    <col min="7" max="7" width="10.140625" bestFit="1" customWidth="1"/>
    <col min="8" max="8" width="11.28515625" customWidth="1"/>
    <col min="9" max="10" width="9.85546875" bestFit="1" customWidth="1"/>
    <col min="11" max="11" width="9.7109375" bestFit="1" customWidth="1"/>
    <col min="12" max="12" width="11.140625" bestFit="1" customWidth="1"/>
    <col min="13" max="13" width="10" customWidth="1"/>
    <col min="14" max="14" width="11.42578125" style="63" customWidth="1"/>
    <col min="15" max="16" width="8.28515625" style="63" customWidth="1"/>
    <col min="17" max="17" width="9.5703125" bestFit="1" customWidth="1"/>
    <col min="18" max="18" width="9.28515625" bestFit="1" customWidth="1"/>
    <col min="19" max="19" width="7.28515625" customWidth="1"/>
    <col min="20" max="20" width="12" bestFit="1" customWidth="1"/>
    <col min="21" max="21" width="12.5703125" customWidth="1"/>
    <col min="22" max="22" width="9.85546875" bestFit="1" customWidth="1"/>
    <col min="23" max="23" width="8.85546875" bestFit="1" customWidth="1"/>
  </cols>
  <sheetData>
    <row r="1" spans="1:23" ht="50.1" customHeight="1" thickBot="1" x14ac:dyDescent="0.25">
      <c r="A1" s="116" t="s">
        <v>30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8"/>
    </row>
    <row r="2" spans="1:23" s="1" customFormat="1" ht="13.5" thickBo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</row>
    <row r="3" spans="1:23" ht="53.25" thickBot="1" x14ac:dyDescent="0.25">
      <c r="A3" s="53" t="s">
        <v>1</v>
      </c>
      <c r="B3" s="52" t="s">
        <v>2</v>
      </c>
      <c r="C3" s="21" t="s">
        <v>3</v>
      </c>
      <c r="D3" s="21" t="s">
        <v>4</v>
      </c>
      <c r="E3" s="22" t="s">
        <v>5</v>
      </c>
      <c r="F3" s="21" t="s">
        <v>6</v>
      </c>
      <c r="G3" s="21" t="s">
        <v>7</v>
      </c>
      <c r="H3" s="22" t="s">
        <v>8</v>
      </c>
      <c r="I3" s="21" t="s">
        <v>9</v>
      </c>
      <c r="J3" s="22" t="s">
        <v>11</v>
      </c>
      <c r="K3" s="22" t="s">
        <v>10</v>
      </c>
      <c r="L3" s="22" t="s">
        <v>12</v>
      </c>
      <c r="M3" s="22" t="s">
        <v>13</v>
      </c>
      <c r="N3" s="89" t="s">
        <v>14</v>
      </c>
      <c r="O3" s="89" t="s">
        <v>31</v>
      </c>
      <c r="P3" s="89" t="s">
        <v>15</v>
      </c>
      <c r="Q3" s="23" t="s">
        <v>32</v>
      </c>
      <c r="R3" s="24" t="s">
        <v>33</v>
      </c>
      <c r="S3" s="23" t="s">
        <v>34</v>
      </c>
      <c r="T3" s="22" t="s">
        <v>20</v>
      </c>
      <c r="U3" s="22" t="s">
        <v>16</v>
      </c>
      <c r="V3" s="22" t="s">
        <v>17</v>
      </c>
      <c r="W3" s="25" t="s">
        <v>18</v>
      </c>
    </row>
    <row r="4" spans="1:23" s="63" customFormat="1" x14ac:dyDescent="0.2">
      <c r="A4" s="73" t="s">
        <v>313</v>
      </c>
      <c r="B4" s="54" t="s">
        <v>39</v>
      </c>
      <c r="C4" s="55">
        <v>1</v>
      </c>
      <c r="D4" s="55">
        <v>6</v>
      </c>
      <c r="E4" s="56">
        <f t="shared" ref="E4:E67" si="0">IF(D4&lt;&gt;"",D4*2.54,"")</f>
        <v>15.24</v>
      </c>
      <c r="F4" s="59">
        <v>0.71</v>
      </c>
      <c r="G4" s="59">
        <v>11.25</v>
      </c>
      <c r="H4" s="56">
        <f t="shared" ref="H4:H67" si="1">IF(E4&lt;&gt;"",PI()*(E4^2)/4,"")</f>
        <v>182.41469247509917</v>
      </c>
      <c r="I4" s="59">
        <v>72.663906602729995</v>
      </c>
      <c r="J4" s="60">
        <f>IF(I4&lt;&gt;"",I4*0.07030696,"")</f>
        <v>5.108778374961874</v>
      </c>
      <c r="K4" s="60">
        <f t="shared" ref="K4:K67" si="2">IF(AND(H4&lt;&gt;"",F4&lt;&gt;"",G4&lt;&gt;""),(2*(F4^2*100)*H4*SIN((PI()*G4/180)/2))/(9.8*1000),"")</f>
        <v>0.18394265914175081</v>
      </c>
      <c r="L4" s="60">
        <f t="shared" ref="L4:L67" si="3">IF(AND(H4&lt;&gt;"",I4&lt;&gt;"",G4&lt;&gt;""),2*H4*J4*SIN((PI()*G4/180)/2),"")</f>
        <v>182.68752899647541</v>
      </c>
      <c r="M4" s="60">
        <f>IF(AND(K4&lt;&gt;"",L4&lt;&gt;""),K4+L4,"")</f>
        <v>182.87147165561717</v>
      </c>
      <c r="N4" s="55">
        <v>10</v>
      </c>
      <c r="O4" s="61">
        <f t="shared" ref="O4:O67" si="4">IF(E4&lt;&gt;"",E4+90,"")</f>
        <v>105.24</v>
      </c>
      <c r="P4" s="61">
        <f>20+E4/2</f>
        <v>27.62</v>
      </c>
      <c r="Q4" s="59">
        <v>2.93</v>
      </c>
      <c r="R4" s="56">
        <f>IF(Q4&lt;&gt;"",Q4/4,"")</f>
        <v>0.73250000000000004</v>
      </c>
      <c r="S4" s="59">
        <v>0.5</v>
      </c>
      <c r="T4" s="60">
        <f t="shared" ref="T4:T67" si="5">IF(AND(N4&lt;&gt;"",O4&lt;&gt;"",E4&lt;&gt;""),(N4*O4*(E4/2+20)-(PI()*E4^2/8)*N4)*0.002,"")</f>
        <v>56.310429075249004</v>
      </c>
      <c r="U4" s="56">
        <f>IF(AND(S4&lt;&gt;"",T4&lt;&gt;"",N4&lt;&gt;"",O4&lt;&gt;"",R4&lt;&gt;""),IF(N4*O4*Q4-T4&lt;M4,"Aumente L",N4*O4*Q4-T4),"")</f>
        <v>3027.2215709247507</v>
      </c>
      <c r="V4" s="60">
        <f t="shared" ref="V4:V67" si="6">IF(AND(N4&lt;&gt;"",O4&lt;&gt;"",E4&lt;&gt;""),(N4*O4*(E4/2+20)-(PI()*E4^2/8)*N4)/1000000,"")</f>
        <v>2.8155214537624502E-2</v>
      </c>
      <c r="W4" s="77">
        <f>IF(AND(V4&lt;&gt;"",C4&lt;&gt;""),V4*C4,"")</f>
        <v>2.8155214537624502E-2</v>
      </c>
    </row>
    <row r="5" spans="1:23" x14ac:dyDescent="0.2">
      <c r="A5" s="74" t="s">
        <v>314</v>
      </c>
      <c r="B5" s="4" t="s">
        <v>39</v>
      </c>
      <c r="C5" s="3">
        <v>1</v>
      </c>
      <c r="D5" s="3">
        <v>6</v>
      </c>
      <c r="E5" s="5">
        <f t="shared" si="0"/>
        <v>15.24</v>
      </c>
      <c r="F5" s="6">
        <v>0.71</v>
      </c>
      <c r="G5" s="6">
        <v>11.25</v>
      </c>
      <c r="H5" s="5">
        <f t="shared" si="1"/>
        <v>182.41469247509917</v>
      </c>
      <c r="I5" s="6">
        <v>73.389095291380002</v>
      </c>
      <c r="J5" s="7">
        <f t="shared" ref="J5:J55" si="7">IF(I5&lt;&gt;"",I5*0.07030696,"")</f>
        <v>5.1597641870872426</v>
      </c>
      <c r="K5" s="7">
        <f t="shared" si="2"/>
        <v>0.18394265914175081</v>
      </c>
      <c r="L5" s="7">
        <f t="shared" si="3"/>
        <v>184.51075782877561</v>
      </c>
      <c r="M5" s="7">
        <f t="shared" ref="M5:M55" si="8">IF(AND(K5&lt;&gt;"",L5&lt;&gt;""),K5+L5,"")</f>
        <v>184.69470048791737</v>
      </c>
      <c r="N5" s="65">
        <v>10</v>
      </c>
      <c r="O5" s="71">
        <f t="shared" si="4"/>
        <v>105.24</v>
      </c>
      <c r="P5" s="71">
        <f>20+E5/2</f>
        <v>27.62</v>
      </c>
      <c r="Q5" s="6">
        <v>2.93</v>
      </c>
      <c r="R5" s="5">
        <f t="shared" ref="R5:R55" si="9">IF(Q5&lt;&gt;"",Q5/4,"")</f>
        <v>0.73250000000000004</v>
      </c>
      <c r="S5" s="6">
        <v>0.5</v>
      </c>
      <c r="T5" s="7">
        <f t="shared" si="5"/>
        <v>56.310429075249004</v>
      </c>
      <c r="U5" s="5">
        <f t="shared" ref="U5:U55" si="10">IF(AND(S5&lt;&gt;"",T5&lt;&gt;"",N5&lt;&gt;"",O5&lt;&gt;"",R5&lt;&gt;""),IF(N5*O5*Q5-T5&lt;M5,"Aumente L",N5*O5*Q5-T5),"")</f>
        <v>3027.2215709247507</v>
      </c>
      <c r="V5" s="7">
        <f t="shared" si="6"/>
        <v>2.8155214537624502E-2</v>
      </c>
      <c r="W5" s="10">
        <f t="shared" ref="W5:W67" si="11">IF(AND(V5&lt;&gt;"",C5&lt;&gt;""),V5*C5,"")</f>
        <v>2.8155214537624502E-2</v>
      </c>
    </row>
    <row r="6" spans="1:23" x14ac:dyDescent="0.2">
      <c r="A6" s="74" t="s">
        <v>315</v>
      </c>
      <c r="B6" s="4" t="s">
        <v>39</v>
      </c>
      <c r="C6" s="3">
        <v>1</v>
      </c>
      <c r="D6" s="3">
        <v>6</v>
      </c>
      <c r="E6" s="5">
        <f t="shared" si="0"/>
        <v>15.24</v>
      </c>
      <c r="F6" s="6">
        <v>0.71</v>
      </c>
      <c r="G6" s="6">
        <v>11.25</v>
      </c>
      <c r="H6" s="5">
        <f t="shared" si="1"/>
        <v>182.41469247509917</v>
      </c>
      <c r="I6" s="6">
        <v>77.450151947820004</v>
      </c>
      <c r="J6" s="7">
        <f t="shared" si="7"/>
        <v>5.4452847349893032</v>
      </c>
      <c r="K6" s="7">
        <f t="shared" si="2"/>
        <v>0.18394265914175081</v>
      </c>
      <c r="L6" s="7">
        <f t="shared" si="3"/>
        <v>194.72083928965645</v>
      </c>
      <c r="M6" s="7">
        <f t="shared" si="8"/>
        <v>194.90478194879822</v>
      </c>
      <c r="N6" s="65">
        <v>10</v>
      </c>
      <c r="O6" s="71">
        <f t="shared" si="4"/>
        <v>105.24</v>
      </c>
      <c r="P6" s="71">
        <f t="shared" ref="P6:P69" si="12">20+E6/2</f>
        <v>27.62</v>
      </c>
      <c r="Q6" s="6">
        <v>2.93</v>
      </c>
      <c r="R6" s="5">
        <f t="shared" si="9"/>
        <v>0.73250000000000004</v>
      </c>
      <c r="S6" s="6">
        <v>0.5</v>
      </c>
      <c r="T6" s="7">
        <f t="shared" si="5"/>
        <v>56.310429075249004</v>
      </c>
      <c r="U6" s="5">
        <f t="shared" si="10"/>
        <v>3027.2215709247507</v>
      </c>
      <c r="V6" s="7">
        <f t="shared" si="6"/>
        <v>2.8155214537624502E-2</v>
      </c>
      <c r="W6" s="10">
        <f t="shared" si="11"/>
        <v>2.8155214537624502E-2</v>
      </c>
    </row>
    <row r="7" spans="1:23" x14ac:dyDescent="0.2">
      <c r="A7" s="74" t="s">
        <v>316</v>
      </c>
      <c r="B7" s="4" t="s">
        <v>39</v>
      </c>
      <c r="C7" s="3">
        <v>1</v>
      </c>
      <c r="D7" s="3">
        <v>6</v>
      </c>
      <c r="E7" s="5">
        <f t="shared" si="0"/>
        <v>15.24</v>
      </c>
      <c r="F7" s="6">
        <v>0.71</v>
      </c>
      <c r="G7" s="6">
        <v>22.5</v>
      </c>
      <c r="H7" s="5">
        <f t="shared" si="1"/>
        <v>182.41469247509917</v>
      </c>
      <c r="I7" s="6">
        <v>96.450095590450005</v>
      </c>
      <c r="J7" s="7">
        <f t="shared" si="7"/>
        <v>6.781113012673945</v>
      </c>
      <c r="K7" s="7">
        <f t="shared" si="2"/>
        <v>0.3661138499226807</v>
      </c>
      <c r="L7" s="7">
        <f t="shared" si="3"/>
        <v>482.64356357751024</v>
      </c>
      <c r="M7" s="7">
        <f t="shared" si="8"/>
        <v>483.00967742743291</v>
      </c>
      <c r="N7" s="65">
        <v>10</v>
      </c>
      <c r="O7" s="71">
        <f t="shared" si="4"/>
        <v>105.24</v>
      </c>
      <c r="P7" s="71">
        <f t="shared" si="12"/>
        <v>27.62</v>
      </c>
      <c r="Q7" s="6">
        <v>2.93</v>
      </c>
      <c r="R7" s="5">
        <f t="shared" si="9"/>
        <v>0.73250000000000004</v>
      </c>
      <c r="S7" s="6">
        <v>0.5</v>
      </c>
      <c r="T7" s="7">
        <f t="shared" si="5"/>
        <v>56.310429075249004</v>
      </c>
      <c r="U7" s="5">
        <f t="shared" si="10"/>
        <v>3027.2215709247507</v>
      </c>
      <c r="V7" s="7">
        <f t="shared" si="6"/>
        <v>2.8155214537624502E-2</v>
      </c>
      <c r="W7" s="10">
        <f t="shared" si="11"/>
        <v>2.8155214537624502E-2</v>
      </c>
    </row>
    <row r="8" spans="1:23" x14ac:dyDescent="0.2">
      <c r="A8" s="74" t="s">
        <v>317</v>
      </c>
      <c r="B8" s="4" t="s">
        <v>39</v>
      </c>
      <c r="C8" s="3">
        <v>1</v>
      </c>
      <c r="D8" s="3">
        <v>6</v>
      </c>
      <c r="E8" s="5">
        <f t="shared" si="0"/>
        <v>15.24</v>
      </c>
      <c r="F8" s="6">
        <v>0.71</v>
      </c>
      <c r="G8" s="6">
        <v>37.5</v>
      </c>
      <c r="H8" s="5">
        <f t="shared" si="1"/>
        <v>182.41469247509917</v>
      </c>
      <c r="I8" s="6">
        <v>101.81649188646</v>
      </c>
      <c r="J8" s="7">
        <f t="shared" si="7"/>
        <v>7.1584080224016677</v>
      </c>
      <c r="K8" s="7">
        <f t="shared" si="2"/>
        <v>0.60322541345489944</v>
      </c>
      <c r="L8" s="7">
        <f t="shared" si="3"/>
        <v>839.47053485663037</v>
      </c>
      <c r="M8" s="7">
        <f t="shared" si="8"/>
        <v>840.07376027008524</v>
      </c>
      <c r="N8" s="65">
        <v>10</v>
      </c>
      <c r="O8" s="71">
        <f t="shared" si="4"/>
        <v>105.24</v>
      </c>
      <c r="P8" s="71">
        <f t="shared" si="12"/>
        <v>27.62</v>
      </c>
      <c r="Q8" s="6">
        <v>2.93</v>
      </c>
      <c r="R8" s="5">
        <f t="shared" si="9"/>
        <v>0.73250000000000004</v>
      </c>
      <c r="S8" s="6">
        <v>0.5</v>
      </c>
      <c r="T8" s="7">
        <f t="shared" si="5"/>
        <v>56.310429075249004</v>
      </c>
      <c r="U8" s="5">
        <f t="shared" si="10"/>
        <v>3027.2215709247507</v>
      </c>
      <c r="V8" s="7">
        <f t="shared" si="6"/>
        <v>2.8155214537624502E-2</v>
      </c>
      <c r="W8" s="10">
        <f t="shared" si="11"/>
        <v>2.8155214537624502E-2</v>
      </c>
    </row>
    <row r="9" spans="1:23" x14ac:dyDescent="0.2">
      <c r="A9" s="74" t="s">
        <v>318</v>
      </c>
      <c r="B9" s="4" t="s">
        <v>39</v>
      </c>
      <c r="C9" s="3">
        <v>1</v>
      </c>
      <c r="D9" s="3">
        <v>6</v>
      </c>
      <c r="E9" s="5">
        <f t="shared" si="0"/>
        <v>15.24</v>
      </c>
      <c r="F9" s="6">
        <v>0.71</v>
      </c>
      <c r="G9" s="6">
        <v>45</v>
      </c>
      <c r="H9" s="5">
        <f t="shared" si="1"/>
        <v>182.41469247509917</v>
      </c>
      <c r="I9" s="6">
        <v>116.32026565946001</v>
      </c>
      <c r="J9" s="7">
        <f t="shared" si="7"/>
        <v>8.1781242649090284</v>
      </c>
      <c r="K9" s="7">
        <f t="shared" si="2"/>
        <v>0.71815814991184534</v>
      </c>
      <c r="L9" s="7">
        <f t="shared" si="3"/>
        <v>1141.7819599284892</v>
      </c>
      <c r="M9" s="7">
        <f t="shared" si="8"/>
        <v>1142.5001180784011</v>
      </c>
      <c r="N9" s="65">
        <v>10</v>
      </c>
      <c r="O9" s="71">
        <f t="shared" si="4"/>
        <v>105.24</v>
      </c>
      <c r="P9" s="71">
        <f t="shared" si="12"/>
        <v>27.62</v>
      </c>
      <c r="Q9" s="6">
        <v>2.93</v>
      </c>
      <c r="R9" s="5">
        <f t="shared" si="9"/>
        <v>0.73250000000000004</v>
      </c>
      <c r="S9" s="6">
        <v>0.5</v>
      </c>
      <c r="T9" s="7">
        <f t="shared" si="5"/>
        <v>56.310429075249004</v>
      </c>
      <c r="U9" s="5">
        <f t="shared" si="10"/>
        <v>3027.2215709247507</v>
      </c>
      <c r="V9" s="7">
        <f t="shared" si="6"/>
        <v>2.8155214537624502E-2</v>
      </c>
      <c r="W9" s="10">
        <f t="shared" si="11"/>
        <v>2.8155214537624502E-2</v>
      </c>
    </row>
    <row r="10" spans="1:23" x14ac:dyDescent="0.2">
      <c r="A10" s="74" t="s">
        <v>319</v>
      </c>
      <c r="B10" s="4" t="s">
        <v>39</v>
      </c>
      <c r="C10" s="3">
        <v>1</v>
      </c>
      <c r="D10" s="3">
        <v>6</v>
      </c>
      <c r="E10" s="5">
        <f t="shared" si="0"/>
        <v>15.24</v>
      </c>
      <c r="F10" s="6">
        <v>0.71</v>
      </c>
      <c r="G10" s="6">
        <v>22.5</v>
      </c>
      <c r="H10" s="5">
        <f t="shared" si="1"/>
        <v>182.41469247509917</v>
      </c>
      <c r="I10" s="6">
        <v>114.86988828216001</v>
      </c>
      <c r="J10" s="7">
        <f t="shared" si="7"/>
        <v>8.0761526406582931</v>
      </c>
      <c r="K10" s="7">
        <f t="shared" si="2"/>
        <v>0.3661138499226807</v>
      </c>
      <c r="L10" s="7">
        <f t="shared" si="3"/>
        <v>574.817597523892</v>
      </c>
      <c r="M10" s="7">
        <f t="shared" si="8"/>
        <v>575.18371137381473</v>
      </c>
      <c r="N10" s="65">
        <v>10</v>
      </c>
      <c r="O10" s="71">
        <f t="shared" si="4"/>
        <v>105.24</v>
      </c>
      <c r="P10" s="71">
        <f t="shared" si="12"/>
        <v>27.62</v>
      </c>
      <c r="Q10" s="6">
        <v>2.93</v>
      </c>
      <c r="R10" s="5">
        <f t="shared" si="9"/>
        <v>0.73250000000000004</v>
      </c>
      <c r="S10" s="6">
        <v>0.5</v>
      </c>
      <c r="T10" s="7">
        <f t="shared" si="5"/>
        <v>56.310429075249004</v>
      </c>
      <c r="U10" s="5">
        <f t="shared" si="10"/>
        <v>3027.2215709247507</v>
      </c>
      <c r="V10" s="7">
        <f t="shared" si="6"/>
        <v>2.8155214537624502E-2</v>
      </c>
      <c r="W10" s="10">
        <f t="shared" si="11"/>
        <v>2.8155214537624502E-2</v>
      </c>
    </row>
    <row r="11" spans="1:23" x14ac:dyDescent="0.2">
      <c r="A11" s="74" t="s">
        <v>320</v>
      </c>
      <c r="B11" s="4" t="s">
        <v>39</v>
      </c>
      <c r="C11" s="3">
        <v>1</v>
      </c>
      <c r="D11" s="3">
        <v>6</v>
      </c>
      <c r="E11" s="5">
        <f t="shared" si="0"/>
        <v>15.24</v>
      </c>
      <c r="F11" s="6">
        <v>0.71</v>
      </c>
      <c r="G11" s="6">
        <v>11.25</v>
      </c>
      <c r="H11" s="5">
        <f t="shared" si="1"/>
        <v>182.41469247509917</v>
      </c>
      <c r="I11" s="6">
        <v>84.55700109659</v>
      </c>
      <c r="J11" s="7">
        <f t="shared" si="7"/>
        <v>5.9449456938179095</v>
      </c>
      <c r="K11" s="7">
        <f t="shared" si="2"/>
        <v>0.18394265914175081</v>
      </c>
      <c r="L11" s="7">
        <f t="shared" si="3"/>
        <v>212.58848184619794</v>
      </c>
      <c r="M11" s="7">
        <f t="shared" si="8"/>
        <v>212.7724245053397</v>
      </c>
      <c r="N11" s="65">
        <v>10</v>
      </c>
      <c r="O11" s="71">
        <f t="shared" si="4"/>
        <v>105.24</v>
      </c>
      <c r="P11" s="71">
        <f t="shared" si="12"/>
        <v>27.62</v>
      </c>
      <c r="Q11" s="6">
        <v>2.93</v>
      </c>
      <c r="R11" s="5">
        <f t="shared" si="9"/>
        <v>0.73250000000000004</v>
      </c>
      <c r="S11" s="6">
        <v>0.5</v>
      </c>
      <c r="T11" s="7">
        <f t="shared" si="5"/>
        <v>56.310429075249004</v>
      </c>
      <c r="U11" s="5">
        <f t="shared" si="10"/>
        <v>3027.2215709247507</v>
      </c>
      <c r="V11" s="7">
        <f t="shared" si="6"/>
        <v>2.8155214537624502E-2</v>
      </c>
      <c r="W11" s="10">
        <f t="shared" si="11"/>
        <v>2.8155214537624502E-2</v>
      </c>
    </row>
    <row r="12" spans="1:23" x14ac:dyDescent="0.2">
      <c r="A12" s="2" t="s">
        <v>321</v>
      </c>
      <c r="B12" s="4" t="s">
        <v>39</v>
      </c>
      <c r="C12" s="3">
        <v>1</v>
      </c>
      <c r="D12" s="3">
        <v>6</v>
      </c>
      <c r="E12" s="5">
        <f t="shared" si="0"/>
        <v>15.24</v>
      </c>
      <c r="F12" s="6">
        <v>0.71</v>
      </c>
      <c r="G12" s="6">
        <v>67.5</v>
      </c>
      <c r="H12" s="5">
        <f t="shared" si="1"/>
        <v>182.41469247509917</v>
      </c>
      <c r="I12" s="6">
        <v>89.343246441680009</v>
      </c>
      <c r="J12" s="7">
        <f t="shared" si="7"/>
        <v>6.2814520538453387</v>
      </c>
      <c r="K12" s="7">
        <f t="shared" si="2"/>
        <v>1.042604034947628</v>
      </c>
      <c r="L12" s="7">
        <f t="shared" si="3"/>
        <v>1273.1771298424583</v>
      </c>
      <c r="M12" s="7">
        <f t="shared" si="8"/>
        <v>1274.2197338774058</v>
      </c>
      <c r="N12" s="65">
        <v>10</v>
      </c>
      <c r="O12" s="71">
        <f t="shared" si="4"/>
        <v>105.24</v>
      </c>
      <c r="P12" s="71">
        <f t="shared" si="12"/>
        <v>27.62</v>
      </c>
      <c r="Q12" s="6">
        <v>2.93</v>
      </c>
      <c r="R12" s="5">
        <f t="shared" si="9"/>
        <v>0.73250000000000004</v>
      </c>
      <c r="S12" s="6">
        <v>0.5</v>
      </c>
      <c r="T12" s="7">
        <f t="shared" si="5"/>
        <v>56.310429075249004</v>
      </c>
      <c r="U12" s="5">
        <f t="shared" si="10"/>
        <v>3027.2215709247507</v>
      </c>
      <c r="V12" s="7">
        <f t="shared" si="6"/>
        <v>2.8155214537624502E-2</v>
      </c>
      <c r="W12" s="10">
        <f t="shared" si="11"/>
        <v>2.8155214537624502E-2</v>
      </c>
    </row>
    <row r="13" spans="1:23" x14ac:dyDescent="0.2">
      <c r="A13" s="2" t="s">
        <v>322</v>
      </c>
      <c r="B13" s="4" t="s">
        <v>39</v>
      </c>
      <c r="C13" s="3">
        <v>1</v>
      </c>
      <c r="D13" s="3">
        <v>6</v>
      </c>
      <c r="E13" s="5">
        <f t="shared" si="0"/>
        <v>15.24</v>
      </c>
      <c r="F13" s="6">
        <v>0.71</v>
      </c>
      <c r="G13" s="6">
        <v>37.5</v>
      </c>
      <c r="H13" s="5">
        <f t="shared" si="1"/>
        <v>182.41469247509917</v>
      </c>
      <c r="I13" s="6">
        <v>94.274529524500011</v>
      </c>
      <c r="J13" s="7">
        <f t="shared" si="7"/>
        <v>6.628155576297841</v>
      </c>
      <c r="K13" s="7">
        <f t="shared" si="2"/>
        <v>0.60322541345489944</v>
      </c>
      <c r="L13" s="7">
        <f t="shared" si="3"/>
        <v>777.28753227465768</v>
      </c>
      <c r="M13" s="7">
        <f t="shared" si="8"/>
        <v>777.89075768811256</v>
      </c>
      <c r="N13" s="65">
        <v>10</v>
      </c>
      <c r="O13" s="71">
        <f t="shared" si="4"/>
        <v>105.24</v>
      </c>
      <c r="P13" s="71">
        <f t="shared" si="12"/>
        <v>27.62</v>
      </c>
      <c r="Q13" s="6">
        <v>2.93</v>
      </c>
      <c r="R13" s="5">
        <f t="shared" si="9"/>
        <v>0.73250000000000004</v>
      </c>
      <c r="S13" s="6">
        <v>0.5</v>
      </c>
      <c r="T13" s="7">
        <f t="shared" si="5"/>
        <v>56.310429075249004</v>
      </c>
      <c r="U13" s="5">
        <f t="shared" si="10"/>
        <v>3027.2215709247507</v>
      </c>
      <c r="V13" s="7">
        <f t="shared" si="6"/>
        <v>2.8155214537624502E-2</v>
      </c>
      <c r="W13" s="10">
        <f t="shared" si="11"/>
        <v>2.8155214537624502E-2</v>
      </c>
    </row>
    <row r="14" spans="1:23" x14ac:dyDescent="0.2">
      <c r="A14" s="2" t="s">
        <v>323</v>
      </c>
      <c r="B14" s="4" t="s">
        <v>39</v>
      </c>
      <c r="C14" s="3">
        <v>1</v>
      </c>
      <c r="D14" s="3">
        <v>6</v>
      </c>
      <c r="E14" s="5">
        <f t="shared" si="0"/>
        <v>15.24</v>
      </c>
      <c r="F14" s="6">
        <v>0.71</v>
      </c>
      <c r="G14" s="6">
        <v>22.5</v>
      </c>
      <c r="H14" s="5">
        <f t="shared" si="1"/>
        <v>182.41469247509917</v>
      </c>
      <c r="I14" s="6">
        <v>82.816548243829999</v>
      </c>
      <c r="J14" s="7">
        <f t="shared" si="7"/>
        <v>5.822579744717026</v>
      </c>
      <c r="K14" s="7">
        <f t="shared" si="2"/>
        <v>0.3661138499226807</v>
      </c>
      <c r="L14" s="7">
        <f t="shared" si="3"/>
        <v>414.42026286129072</v>
      </c>
      <c r="M14" s="7">
        <f t="shared" si="8"/>
        <v>414.78637671121339</v>
      </c>
      <c r="N14" s="65">
        <v>10</v>
      </c>
      <c r="O14" s="71">
        <f t="shared" si="4"/>
        <v>105.24</v>
      </c>
      <c r="P14" s="71">
        <f t="shared" si="12"/>
        <v>27.62</v>
      </c>
      <c r="Q14" s="6">
        <v>2.93</v>
      </c>
      <c r="R14" s="5">
        <f t="shared" si="9"/>
        <v>0.73250000000000004</v>
      </c>
      <c r="S14" s="6">
        <v>0.5</v>
      </c>
      <c r="T14" s="7">
        <f t="shared" si="5"/>
        <v>56.310429075249004</v>
      </c>
      <c r="U14" s="5">
        <f t="shared" si="10"/>
        <v>3027.2215709247507</v>
      </c>
      <c r="V14" s="7">
        <f t="shared" si="6"/>
        <v>2.8155214537624502E-2</v>
      </c>
      <c r="W14" s="10">
        <f t="shared" si="11"/>
        <v>2.8155214537624502E-2</v>
      </c>
    </row>
    <row r="15" spans="1:23" x14ac:dyDescent="0.2">
      <c r="A15" s="2" t="s">
        <v>324</v>
      </c>
      <c r="B15" s="4" t="s">
        <v>39</v>
      </c>
      <c r="C15" s="3">
        <v>1</v>
      </c>
      <c r="D15" s="3">
        <v>6</v>
      </c>
      <c r="E15" s="5">
        <f t="shared" si="0"/>
        <v>15.24</v>
      </c>
      <c r="F15" s="6">
        <v>0.71</v>
      </c>
      <c r="G15" s="6">
        <v>11.25</v>
      </c>
      <c r="H15" s="5">
        <f t="shared" si="1"/>
        <v>182.41469247509917</v>
      </c>
      <c r="I15" s="6">
        <v>86.442491687080008</v>
      </c>
      <c r="J15" s="7">
        <f t="shared" si="7"/>
        <v>6.0775088053438671</v>
      </c>
      <c r="K15" s="7">
        <f t="shared" si="2"/>
        <v>0.18394265914175081</v>
      </c>
      <c r="L15" s="7">
        <f t="shared" si="3"/>
        <v>217.32887681017837</v>
      </c>
      <c r="M15" s="7">
        <f t="shared" si="8"/>
        <v>217.51281946932014</v>
      </c>
      <c r="N15" s="65">
        <v>10</v>
      </c>
      <c r="O15" s="71">
        <f t="shared" si="4"/>
        <v>105.24</v>
      </c>
      <c r="P15" s="71">
        <f t="shared" si="12"/>
        <v>27.62</v>
      </c>
      <c r="Q15" s="6">
        <v>2.93</v>
      </c>
      <c r="R15" s="5">
        <f t="shared" si="9"/>
        <v>0.73250000000000004</v>
      </c>
      <c r="S15" s="6">
        <v>0.5</v>
      </c>
      <c r="T15" s="7">
        <f t="shared" si="5"/>
        <v>56.310429075249004</v>
      </c>
      <c r="U15" s="5">
        <f t="shared" si="10"/>
        <v>3027.2215709247507</v>
      </c>
      <c r="V15" s="7">
        <f t="shared" si="6"/>
        <v>2.8155214537624502E-2</v>
      </c>
      <c r="W15" s="10">
        <f t="shared" si="11"/>
        <v>2.8155214537624502E-2</v>
      </c>
    </row>
    <row r="16" spans="1:23" x14ac:dyDescent="0.2">
      <c r="A16" s="2" t="s">
        <v>325</v>
      </c>
      <c r="B16" s="4" t="s">
        <v>39</v>
      </c>
      <c r="C16" s="3">
        <v>1</v>
      </c>
      <c r="D16" s="3">
        <v>6</v>
      </c>
      <c r="E16" s="5">
        <f t="shared" si="0"/>
        <v>15.24</v>
      </c>
      <c r="F16" s="6">
        <v>0.71</v>
      </c>
      <c r="G16" s="6">
        <v>22.5</v>
      </c>
      <c r="H16" s="5">
        <f t="shared" si="1"/>
        <v>182.41469247509917</v>
      </c>
      <c r="I16" s="6">
        <v>98.770699394130006</v>
      </c>
      <c r="J16" s="7">
        <f t="shared" si="7"/>
        <v>6.9442676114751229</v>
      </c>
      <c r="K16" s="7">
        <f t="shared" si="2"/>
        <v>0.3661138499226807</v>
      </c>
      <c r="L16" s="7">
        <f t="shared" si="3"/>
        <v>494.25604029516472</v>
      </c>
      <c r="M16" s="7">
        <f t="shared" si="8"/>
        <v>494.62215414508739</v>
      </c>
      <c r="N16" s="65">
        <v>10</v>
      </c>
      <c r="O16" s="71">
        <f t="shared" si="4"/>
        <v>105.24</v>
      </c>
      <c r="P16" s="71">
        <f t="shared" si="12"/>
        <v>27.62</v>
      </c>
      <c r="Q16" s="6">
        <v>2.93</v>
      </c>
      <c r="R16" s="5">
        <f t="shared" si="9"/>
        <v>0.73250000000000004</v>
      </c>
      <c r="S16" s="6">
        <v>0.5</v>
      </c>
      <c r="T16" s="7">
        <f t="shared" si="5"/>
        <v>56.310429075249004</v>
      </c>
      <c r="U16" s="5">
        <f t="shared" si="10"/>
        <v>3027.2215709247507</v>
      </c>
      <c r="V16" s="7">
        <f t="shared" si="6"/>
        <v>2.8155214537624502E-2</v>
      </c>
      <c r="W16" s="10">
        <f t="shared" si="11"/>
        <v>2.8155214537624502E-2</v>
      </c>
    </row>
    <row r="17" spans="1:23" x14ac:dyDescent="0.2">
      <c r="A17" s="2" t="s">
        <v>326</v>
      </c>
      <c r="B17" s="4" t="s">
        <v>39</v>
      </c>
      <c r="C17" s="3">
        <v>1</v>
      </c>
      <c r="D17" s="3">
        <v>6</v>
      </c>
      <c r="E17" s="5">
        <f t="shared" si="0"/>
        <v>15.24</v>
      </c>
      <c r="F17" s="6">
        <v>0.71</v>
      </c>
      <c r="G17" s="6">
        <v>22.5</v>
      </c>
      <c r="H17" s="5">
        <f t="shared" si="1"/>
        <v>182.41469247509917</v>
      </c>
      <c r="I17" s="6">
        <v>102.9767937883</v>
      </c>
      <c r="J17" s="7">
        <f t="shared" si="7"/>
        <v>7.2399853218022567</v>
      </c>
      <c r="K17" s="7">
        <f t="shared" si="2"/>
        <v>0.3661138499226807</v>
      </c>
      <c r="L17" s="7">
        <f t="shared" si="3"/>
        <v>515.30365434591317</v>
      </c>
      <c r="M17" s="7">
        <f t="shared" si="8"/>
        <v>515.6697681958359</v>
      </c>
      <c r="N17" s="65">
        <v>10</v>
      </c>
      <c r="O17" s="71">
        <f t="shared" si="4"/>
        <v>105.24</v>
      </c>
      <c r="P17" s="71">
        <f t="shared" si="12"/>
        <v>27.62</v>
      </c>
      <c r="Q17" s="6">
        <v>2.93</v>
      </c>
      <c r="R17" s="5">
        <f t="shared" si="9"/>
        <v>0.73250000000000004</v>
      </c>
      <c r="S17" s="6">
        <v>0.5</v>
      </c>
      <c r="T17" s="7">
        <f t="shared" si="5"/>
        <v>56.310429075249004</v>
      </c>
      <c r="U17" s="5">
        <f t="shared" si="10"/>
        <v>3027.2215709247507</v>
      </c>
      <c r="V17" s="7">
        <f t="shared" si="6"/>
        <v>2.8155214537624502E-2</v>
      </c>
      <c r="W17" s="10">
        <f t="shared" si="11"/>
        <v>2.8155214537624502E-2</v>
      </c>
    </row>
    <row r="18" spans="1:23" x14ac:dyDescent="0.2">
      <c r="A18" s="2" t="s">
        <v>327</v>
      </c>
      <c r="B18" s="4" t="s">
        <v>39</v>
      </c>
      <c r="C18" s="3">
        <v>1</v>
      </c>
      <c r="D18" s="3">
        <v>6</v>
      </c>
      <c r="E18" s="5">
        <f t="shared" si="0"/>
        <v>15.24</v>
      </c>
      <c r="F18" s="6">
        <v>0.71</v>
      </c>
      <c r="G18" s="6">
        <v>22.5</v>
      </c>
      <c r="H18" s="5">
        <f t="shared" si="1"/>
        <v>182.41469247509917</v>
      </c>
      <c r="I18" s="6">
        <v>94.274529524500011</v>
      </c>
      <c r="J18" s="7">
        <f t="shared" si="7"/>
        <v>6.628155576297841</v>
      </c>
      <c r="K18" s="7">
        <f t="shared" si="2"/>
        <v>0.3661138499226807</v>
      </c>
      <c r="L18" s="7">
        <f t="shared" si="3"/>
        <v>471.75686665470931</v>
      </c>
      <c r="M18" s="7">
        <f t="shared" si="8"/>
        <v>472.12298050463198</v>
      </c>
      <c r="N18" s="65">
        <v>10</v>
      </c>
      <c r="O18" s="71">
        <f t="shared" si="4"/>
        <v>105.24</v>
      </c>
      <c r="P18" s="71">
        <f t="shared" si="12"/>
        <v>27.62</v>
      </c>
      <c r="Q18" s="6">
        <v>2.93</v>
      </c>
      <c r="R18" s="5">
        <f t="shared" si="9"/>
        <v>0.73250000000000004</v>
      </c>
      <c r="S18" s="6">
        <v>0.5</v>
      </c>
      <c r="T18" s="7">
        <f t="shared" si="5"/>
        <v>56.310429075249004</v>
      </c>
      <c r="U18" s="5">
        <f t="shared" si="10"/>
        <v>3027.2215709247507</v>
      </c>
      <c r="V18" s="7">
        <f t="shared" si="6"/>
        <v>2.8155214537624502E-2</v>
      </c>
      <c r="W18" s="10">
        <f t="shared" si="11"/>
        <v>2.8155214537624502E-2</v>
      </c>
    </row>
    <row r="19" spans="1:23" x14ac:dyDescent="0.2">
      <c r="A19" s="2" t="s">
        <v>328</v>
      </c>
      <c r="B19" s="4" t="s">
        <v>39</v>
      </c>
      <c r="C19" s="3">
        <v>1</v>
      </c>
      <c r="D19" s="3">
        <v>6</v>
      </c>
      <c r="E19" s="5">
        <f t="shared" si="0"/>
        <v>15.24</v>
      </c>
      <c r="F19" s="6">
        <v>0.71</v>
      </c>
      <c r="G19" s="6">
        <v>11.25</v>
      </c>
      <c r="H19" s="5">
        <f t="shared" si="1"/>
        <v>182.41469247509917</v>
      </c>
      <c r="I19" s="6">
        <v>89.053170966219994</v>
      </c>
      <c r="J19" s="7">
        <f t="shared" si="7"/>
        <v>6.2610577289951905</v>
      </c>
      <c r="K19" s="7">
        <f t="shared" si="2"/>
        <v>0.18394265914175081</v>
      </c>
      <c r="L19" s="7">
        <f t="shared" si="3"/>
        <v>223.89250060645887</v>
      </c>
      <c r="M19" s="7">
        <f t="shared" si="8"/>
        <v>224.07644326560063</v>
      </c>
      <c r="N19" s="65">
        <v>10</v>
      </c>
      <c r="O19" s="71">
        <f t="shared" si="4"/>
        <v>105.24</v>
      </c>
      <c r="P19" s="71">
        <f t="shared" si="12"/>
        <v>27.62</v>
      </c>
      <c r="Q19" s="6">
        <v>2.93</v>
      </c>
      <c r="R19" s="5">
        <f t="shared" si="9"/>
        <v>0.73250000000000004</v>
      </c>
      <c r="S19" s="6">
        <v>0.5</v>
      </c>
      <c r="T19" s="7">
        <f t="shared" si="5"/>
        <v>56.310429075249004</v>
      </c>
      <c r="U19" s="5">
        <f t="shared" si="10"/>
        <v>3027.2215709247507</v>
      </c>
      <c r="V19" s="7">
        <f t="shared" si="6"/>
        <v>2.8155214537624502E-2</v>
      </c>
      <c r="W19" s="10">
        <f t="shared" si="11"/>
        <v>2.8155214537624502E-2</v>
      </c>
    </row>
    <row r="20" spans="1:23" x14ac:dyDescent="0.2">
      <c r="A20" s="2" t="s">
        <v>329</v>
      </c>
      <c r="B20" s="4" t="s">
        <v>39</v>
      </c>
      <c r="C20" s="3">
        <v>1</v>
      </c>
      <c r="D20" s="3">
        <v>6</v>
      </c>
      <c r="E20" s="5">
        <f t="shared" si="0"/>
        <v>15.24</v>
      </c>
      <c r="F20" s="6">
        <v>0.71</v>
      </c>
      <c r="G20" s="6">
        <v>11.25</v>
      </c>
      <c r="H20" s="5">
        <f t="shared" si="1"/>
        <v>182.41469247509917</v>
      </c>
      <c r="I20" s="6">
        <v>83.831812407940006</v>
      </c>
      <c r="J20" s="7">
        <f t="shared" si="7"/>
        <v>5.8939598816925418</v>
      </c>
      <c r="K20" s="7">
        <f t="shared" si="2"/>
        <v>0.18394265914175081</v>
      </c>
      <c r="L20" s="7">
        <f t="shared" si="3"/>
        <v>210.76525301389782</v>
      </c>
      <c r="M20" s="7">
        <f t="shared" si="8"/>
        <v>210.94919567303958</v>
      </c>
      <c r="N20" s="65">
        <v>10</v>
      </c>
      <c r="O20" s="71">
        <f t="shared" si="4"/>
        <v>105.24</v>
      </c>
      <c r="P20" s="71">
        <f t="shared" si="12"/>
        <v>27.62</v>
      </c>
      <c r="Q20" s="6">
        <v>2.93</v>
      </c>
      <c r="R20" s="5">
        <f t="shared" si="9"/>
        <v>0.73250000000000004</v>
      </c>
      <c r="S20" s="6">
        <v>0.5</v>
      </c>
      <c r="T20" s="7">
        <f t="shared" si="5"/>
        <v>56.310429075249004</v>
      </c>
      <c r="U20" s="5">
        <f t="shared" si="10"/>
        <v>3027.2215709247507</v>
      </c>
      <c r="V20" s="7">
        <f t="shared" si="6"/>
        <v>2.8155214537624502E-2</v>
      </c>
      <c r="W20" s="10">
        <f t="shared" si="11"/>
        <v>2.8155214537624502E-2</v>
      </c>
    </row>
    <row r="21" spans="1:23" x14ac:dyDescent="0.2">
      <c r="A21" s="2" t="s">
        <v>330</v>
      </c>
      <c r="B21" s="4" t="s">
        <v>39</v>
      </c>
      <c r="C21" s="3">
        <v>1</v>
      </c>
      <c r="D21" s="3">
        <v>6</v>
      </c>
      <c r="E21" s="5">
        <f t="shared" si="0"/>
        <v>15.24</v>
      </c>
      <c r="F21" s="6">
        <v>0.71</v>
      </c>
      <c r="G21" s="6">
        <v>22.5</v>
      </c>
      <c r="H21" s="5">
        <f t="shared" si="1"/>
        <v>182.41469247509917</v>
      </c>
      <c r="I21" s="6">
        <v>111.6790580521</v>
      </c>
      <c r="J21" s="7">
        <f t="shared" si="7"/>
        <v>7.8518150673066733</v>
      </c>
      <c r="K21" s="7">
        <f t="shared" si="2"/>
        <v>0.3661138499226807</v>
      </c>
      <c r="L21" s="7">
        <f t="shared" si="3"/>
        <v>558.85044203711709</v>
      </c>
      <c r="M21" s="7">
        <f t="shared" si="8"/>
        <v>559.21655588703982</v>
      </c>
      <c r="N21" s="65">
        <v>10</v>
      </c>
      <c r="O21" s="71">
        <f t="shared" si="4"/>
        <v>105.24</v>
      </c>
      <c r="P21" s="71">
        <f t="shared" si="12"/>
        <v>27.62</v>
      </c>
      <c r="Q21" s="6">
        <v>2.93</v>
      </c>
      <c r="R21" s="5">
        <f t="shared" si="9"/>
        <v>0.73250000000000004</v>
      </c>
      <c r="S21" s="6">
        <v>0.5</v>
      </c>
      <c r="T21" s="7">
        <f t="shared" si="5"/>
        <v>56.310429075249004</v>
      </c>
      <c r="U21" s="5">
        <f t="shared" si="10"/>
        <v>3027.2215709247507</v>
      </c>
      <c r="V21" s="7">
        <f t="shared" si="6"/>
        <v>2.8155214537624502E-2</v>
      </c>
      <c r="W21" s="10">
        <f t="shared" si="11"/>
        <v>2.8155214537624502E-2</v>
      </c>
    </row>
    <row r="22" spans="1:23" x14ac:dyDescent="0.2">
      <c r="A22" s="2" t="s">
        <v>331</v>
      </c>
      <c r="B22" s="4" t="s">
        <v>39</v>
      </c>
      <c r="C22" s="3">
        <v>1</v>
      </c>
      <c r="D22" s="3">
        <v>6</v>
      </c>
      <c r="E22" s="5">
        <f t="shared" si="0"/>
        <v>15.24</v>
      </c>
      <c r="F22" s="6">
        <v>0.71</v>
      </c>
      <c r="G22" s="6">
        <v>22.5</v>
      </c>
      <c r="H22" s="5">
        <f t="shared" si="1"/>
        <v>182.41469247509917</v>
      </c>
      <c r="I22" s="6">
        <v>115.45003923308001</v>
      </c>
      <c r="J22" s="7">
        <f t="shared" si="7"/>
        <v>8.1169412903585876</v>
      </c>
      <c r="K22" s="7">
        <f t="shared" si="2"/>
        <v>0.3661138499226807</v>
      </c>
      <c r="L22" s="7">
        <f t="shared" si="3"/>
        <v>577.72071670330558</v>
      </c>
      <c r="M22" s="7">
        <f t="shared" si="8"/>
        <v>578.08683055322831</v>
      </c>
      <c r="N22" s="65">
        <v>10</v>
      </c>
      <c r="O22" s="71">
        <f t="shared" si="4"/>
        <v>105.24</v>
      </c>
      <c r="P22" s="71">
        <f t="shared" si="12"/>
        <v>27.62</v>
      </c>
      <c r="Q22" s="6">
        <v>2.93</v>
      </c>
      <c r="R22" s="5">
        <f t="shared" si="9"/>
        <v>0.73250000000000004</v>
      </c>
      <c r="S22" s="6">
        <v>0.5</v>
      </c>
      <c r="T22" s="7">
        <f t="shared" si="5"/>
        <v>56.310429075249004</v>
      </c>
      <c r="U22" s="5">
        <f t="shared" si="10"/>
        <v>3027.2215709247507</v>
      </c>
      <c r="V22" s="7">
        <f t="shared" si="6"/>
        <v>2.8155214537624502E-2</v>
      </c>
      <c r="W22" s="10">
        <f t="shared" si="11"/>
        <v>2.8155214537624502E-2</v>
      </c>
    </row>
    <row r="23" spans="1:23" x14ac:dyDescent="0.2">
      <c r="A23" s="2" t="s">
        <v>332</v>
      </c>
      <c r="B23" s="4" t="s">
        <v>39</v>
      </c>
      <c r="C23" s="3">
        <v>1</v>
      </c>
      <c r="D23" s="3">
        <v>6</v>
      </c>
      <c r="E23" s="5">
        <f t="shared" si="0"/>
        <v>15.24</v>
      </c>
      <c r="F23" s="6">
        <v>0.71</v>
      </c>
      <c r="G23" s="6">
        <v>22.5</v>
      </c>
      <c r="H23" s="5">
        <f t="shared" si="1"/>
        <v>182.41469247509917</v>
      </c>
      <c r="I23" s="6">
        <v>128.21336015332</v>
      </c>
      <c r="J23" s="7">
        <f t="shared" si="7"/>
        <v>9.014291583765063</v>
      </c>
      <c r="K23" s="7">
        <f t="shared" si="2"/>
        <v>0.3661138499226807</v>
      </c>
      <c r="L23" s="7">
        <f t="shared" si="3"/>
        <v>641.58933865040456</v>
      </c>
      <c r="M23" s="7">
        <f t="shared" si="8"/>
        <v>641.95545250032728</v>
      </c>
      <c r="N23" s="65">
        <v>10</v>
      </c>
      <c r="O23" s="71">
        <f t="shared" si="4"/>
        <v>105.24</v>
      </c>
      <c r="P23" s="71">
        <f t="shared" si="12"/>
        <v>27.62</v>
      </c>
      <c r="Q23" s="6">
        <v>2.93</v>
      </c>
      <c r="R23" s="5">
        <f t="shared" si="9"/>
        <v>0.73250000000000004</v>
      </c>
      <c r="S23" s="6">
        <v>0.5</v>
      </c>
      <c r="T23" s="7">
        <f t="shared" si="5"/>
        <v>56.310429075249004</v>
      </c>
      <c r="U23" s="5">
        <f t="shared" si="10"/>
        <v>3027.2215709247507</v>
      </c>
      <c r="V23" s="7">
        <f t="shared" si="6"/>
        <v>2.8155214537624502E-2</v>
      </c>
      <c r="W23" s="10">
        <f t="shared" si="11"/>
        <v>2.8155214537624502E-2</v>
      </c>
    </row>
    <row r="24" spans="1:23" x14ac:dyDescent="0.2">
      <c r="A24" s="2" t="s">
        <v>333</v>
      </c>
      <c r="B24" s="4" t="s">
        <v>39</v>
      </c>
      <c r="C24" s="3">
        <v>1</v>
      </c>
      <c r="D24" s="3">
        <v>6</v>
      </c>
      <c r="E24" s="5">
        <f t="shared" si="0"/>
        <v>15.24</v>
      </c>
      <c r="F24" s="6">
        <v>0.71</v>
      </c>
      <c r="G24" s="6">
        <v>11.25</v>
      </c>
      <c r="H24" s="5">
        <f t="shared" si="1"/>
        <v>182.41469247509917</v>
      </c>
      <c r="I24" s="6">
        <v>128.06832241559002</v>
      </c>
      <c r="J24" s="7">
        <f t="shared" si="7"/>
        <v>9.0040944213399907</v>
      </c>
      <c r="K24" s="7">
        <f t="shared" si="2"/>
        <v>0.18394265914175081</v>
      </c>
      <c r="L24" s="7">
        <f t="shared" si="3"/>
        <v>321.98221178420721</v>
      </c>
      <c r="M24" s="7">
        <f t="shared" si="8"/>
        <v>322.16615444334894</v>
      </c>
      <c r="N24" s="65">
        <v>10</v>
      </c>
      <c r="O24" s="71">
        <f t="shared" si="4"/>
        <v>105.24</v>
      </c>
      <c r="P24" s="71">
        <f t="shared" si="12"/>
        <v>27.62</v>
      </c>
      <c r="Q24" s="6">
        <v>2.93</v>
      </c>
      <c r="R24" s="5">
        <f t="shared" si="9"/>
        <v>0.73250000000000004</v>
      </c>
      <c r="S24" s="6">
        <v>0.5</v>
      </c>
      <c r="T24" s="7">
        <f t="shared" si="5"/>
        <v>56.310429075249004</v>
      </c>
      <c r="U24" s="5">
        <f t="shared" si="10"/>
        <v>3027.2215709247507</v>
      </c>
      <c r="V24" s="7">
        <f t="shared" si="6"/>
        <v>2.8155214537624502E-2</v>
      </c>
      <c r="W24" s="10">
        <f t="shared" si="11"/>
        <v>2.8155214537624502E-2</v>
      </c>
    </row>
    <row r="25" spans="1:23" x14ac:dyDescent="0.2">
      <c r="A25" s="74" t="s">
        <v>334</v>
      </c>
      <c r="B25" s="4" t="s">
        <v>39</v>
      </c>
      <c r="C25" s="3">
        <v>1</v>
      </c>
      <c r="D25" s="3">
        <v>6</v>
      </c>
      <c r="E25" s="5">
        <f t="shared" si="0"/>
        <v>15.24</v>
      </c>
      <c r="F25" s="6">
        <v>0.71</v>
      </c>
      <c r="G25" s="6">
        <v>37.5</v>
      </c>
      <c r="H25" s="5">
        <f t="shared" si="1"/>
        <v>182.41469247509917</v>
      </c>
      <c r="I25" s="6">
        <v>119.22102041406002</v>
      </c>
      <c r="J25" s="7">
        <f t="shared" si="7"/>
        <v>8.3820675134105009</v>
      </c>
      <c r="K25" s="7">
        <f t="shared" si="2"/>
        <v>0.60322541345489944</v>
      </c>
      <c r="L25" s="7">
        <f t="shared" si="3"/>
        <v>982.96977158425955</v>
      </c>
      <c r="M25" s="7">
        <f t="shared" si="8"/>
        <v>983.57299699771443</v>
      </c>
      <c r="N25" s="65">
        <v>10</v>
      </c>
      <c r="O25" s="71">
        <f t="shared" si="4"/>
        <v>105.24</v>
      </c>
      <c r="P25" s="71">
        <f t="shared" si="12"/>
        <v>27.62</v>
      </c>
      <c r="Q25" s="6">
        <v>2.93</v>
      </c>
      <c r="R25" s="5">
        <f t="shared" si="9"/>
        <v>0.73250000000000004</v>
      </c>
      <c r="S25" s="6">
        <v>0.5</v>
      </c>
      <c r="T25" s="7">
        <f t="shared" si="5"/>
        <v>56.310429075249004</v>
      </c>
      <c r="U25" s="5">
        <f t="shared" si="10"/>
        <v>3027.2215709247507</v>
      </c>
      <c r="V25" s="7">
        <f t="shared" si="6"/>
        <v>2.8155214537624502E-2</v>
      </c>
      <c r="W25" s="10">
        <f t="shared" si="11"/>
        <v>2.8155214537624502E-2</v>
      </c>
    </row>
    <row r="26" spans="1:23" x14ac:dyDescent="0.2">
      <c r="A26" s="74" t="s">
        <v>335</v>
      </c>
      <c r="B26" s="4" t="s">
        <v>39</v>
      </c>
      <c r="C26" s="3">
        <v>1</v>
      </c>
      <c r="D26" s="3">
        <v>6</v>
      </c>
      <c r="E26" s="5">
        <f t="shared" si="0"/>
        <v>15.24</v>
      </c>
      <c r="F26" s="6">
        <v>0.71</v>
      </c>
      <c r="G26" s="6">
        <v>11.25</v>
      </c>
      <c r="H26" s="5">
        <f t="shared" si="1"/>
        <v>182.41469247509917</v>
      </c>
      <c r="I26" s="6">
        <v>96.740171065910005</v>
      </c>
      <c r="J26" s="7">
        <f t="shared" si="7"/>
        <v>6.8015073375240922</v>
      </c>
      <c r="K26" s="7">
        <f t="shared" si="2"/>
        <v>0.18394265914175081</v>
      </c>
      <c r="L26" s="7">
        <f t="shared" si="3"/>
        <v>243.21872622884052</v>
      </c>
      <c r="M26" s="7">
        <f t="shared" si="8"/>
        <v>243.40266888798229</v>
      </c>
      <c r="N26" s="65">
        <v>10</v>
      </c>
      <c r="O26" s="71">
        <f t="shared" si="4"/>
        <v>105.24</v>
      </c>
      <c r="P26" s="71">
        <f t="shared" si="12"/>
        <v>27.62</v>
      </c>
      <c r="Q26" s="6">
        <v>2.93</v>
      </c>
      <c r="R26" s="5">
        <f t="shared" si="9"/>
        <v>0.73250000000000004</v>
      </c>
      <c r="S26" s="6">
        <v>0.5</v>
      </c>
      <c r="T26" s="7">
        <f t="shared" si="5"/>
        <v>56.310429075249004</v>
      </c>
      <c r="U26" s="5">
        <f t="shared" si="10"/>
        <v>3027.2215709247507</v>
      </c>
      <c r="V26" s="7">
        <f t="shared" si="6"/>
        <v>2.8155214537624502E-2</v>
      </c>
      <c r="W26" s="10">
        <f t="shared" si="11"/>
        <v>2.8155214537624502E-2</v>
      </c>
    </row>
    <row r="27" spans="1:23" x14ac:dyDescent="0.2">
      <c r="A27" s="74" t="s">
        <v>336</v>
      </c>
      <c r="B27" s="4" t="s">
        <v>39</v>
      </c>
      <c r="C27" s="3">
        <v>1</v>
      </c>
      <c r="D27" s="3">
        <v>6</v>
      </c>
      <c r="E27" s="5">
        <f t="shared" si="0"/>
        <v>15.24</v>
      </c>
      <c r="F27" s="6">
        <v>0.71</v>
      </c>
      <c r="G27" s="6">
        <v>22.5</v>
      </c>
      <c r="H27" s="5">
        <f t="shared" si="1"/>
        <v>182.41469247509917</v>
      </c>
      <c r="I27" s="6">
        <v>118.78590720087</v>
      </c>
      <c r="J27" s="7">
        <f t="shared" si="7"/>
        <v>8.3514760261352787</v>
      </c>
      <c r="K27" s="7">
        <f t="shared" si="2"/>
        <v>0.3661138499226807</v>
      </c>
      <c r="L27" s="7">
        <f t="shared" si="3"/>
        <v>594.41365198493361</v>
      </c>
      <c r="M27" s="7">
        <f t="shared" si="8"/>
        <v>594.77976583485633</v>
      </c>
      <c r="N27" s="65">
        <v>10</v>
      </c>
      <c r="O27" s="71">
        <f t="shared" si="4"/>
        <v>105.24</v>
      </c>
      <c r="P27" s="71">
        <f t="shared" si="12"/>
        <v>27.62</v>
      </c>
      <c r="Q27" s="6">
        <v>2.93</v>
      </c>
      <c r="R27" s="5">
        <f t="shared" si="9"/>
        <v>0.73250000000000004</v>
      </c>
      <c r="S27" s="6">
        <v>0.5</v>
      </c>
      <c r="T27" s="7">
        <f t="shared" si="5"/>
        <v>56.310429075249004</v>
      </c>
      <c r="U27" s="5">
        <f t="shared" si="10"/>
        <v>3027.2215709247507</v>
      </c>
      <c r="V27" s="7">
        <f t="shared" si="6"/>
        <v>2.8155214537624502E-2</v>
      </c>
      <c r="W27" s="10">
        <f t="shared" si="11"/>
        <v>2.8155214537624502E-2</v>
      </c>
    </row>
    <row r="28" spans="1:23" x14ac:dyDescent="0.2">
      <c r="A28" s="74" t="s">
        <v>337</v>
      </c>
      <c r="B28" s="4" t="s">
        <v>39</v>
      </c>
      <c r="C28" s="3">
        <v>1</v>
      </c>
      <c r="D28" s="3">
        <v>6</v>
      </c>
      <c r="E28" s="5">
        <f t="shared" si="0"/>
        <v>15.24</v>
      </c>
      <c r="F28" s="6">
        <v>0.71</v>
      </c>
      <c r="G28" s="6">
        <v>45</v>
      </c>
      <c r="H28" s="5">
        <f t="shared" si="1"/>
        <v>182.41469247509917</v>
      </c>
      <c r="I28" s="6">
        <v>120.38132231590002</v>
      </c>
      <c r="J28" s="7">
        <f t="shared" si="7"/>
        <v>8.4636448128110899</v>
      </c>
      <c r="K28" s="7">
        <f t="shared" si="2"/>
        <v>0.71815814991184534</v>
      </c>
      <c r="L28" s="7">
        <f t="shared" si="3"/>
        <v>1181.6446717464416</v>
      </c>
      <c r="M28" s="7">
        <f t="shared" si="8"/>
        <v>1182.3628298963536</v>
      </c>
      <c r="N28" s="65">
        <v>10</v>
      </c>
      <c r="O28" s="71">
        <f t="shared" si="4"/>
        <v>105.24</v>
      </c>
      <c r="P28" s="71">
        <f t="shared" si="12"/>
        <v>27.62</v>
      </c>
      <c r="Q28" s="6">
        <v>2.93</v>
      </c>
      <c r="R28" s="5">
        <f t="shared" si="9"/>
        <v>0.73250000000000004</v>
      </c>
      <c r="S28" s="6">
        <v>0.5</v>
      </c>
      <c r="T28" s="7">
        <f t="shared" si="5"/>
        <v>56.310429075249004</v>
      </c>
      <c r="U28" s="5">
        <f t="shared" si="10"/>
        <v>3027.2215709247507</v>
      </c>
      <c r="V28" s="7">
        <f t="shared" si="6"/>
        <v>2.8155214537624502E-2</v>
      </c>
      <c r="W28" s="10">
        <f t="shared" si="11"/>
        <v>2.8155214537624502E-2</v>
      </c>
    </row>
    <row r="29" spans="1:23" x14ac:dyDescent="0.2">
      <c r="A29" s="74" t="s">
        <v>338</v>
      </c>
      <c r="B29" s="4" t="s">
        <v>39</v>
      </c>
      <c r="C29" s="3">
        <v>1</v>
      </c>
      <c r="D29" s="3">
        <v>6</v>
      </c>
      <c r="E29" s="5">
        <f t="shared" si="0"/>
        <v>15.24</v>
      </c>
      <c r="F29" s="6">
        <v>0.71</v>
      </c>
      <c r="G29" s="6">
        <v>11.25</v>
      </c>
      <c r="H29" s="5">
        <f t="shared" si="1"/>
        <v>182.41469247509917</v>
      </c>
      <c r="I29" s="6">
        <v>112.54928447848</v>
      </c>
      <c r="J29" s="7">
        <f t="shared" si="7"/>
        <v>7.9129980418571151</v>
      </c>
      <c r="K29" s="7">
        <f t="shared" si="2"/>
        <v>0.18394265914175081</v>
      </c>
      <c r="L29" s="7">
        <f t="shared" si="3"/>
        <v>282.9651147729839</v>
      </c>
      <c r="M29" s="7">
        <f t="shared" si="8"/>
        <v>283.14905743212563</v>
      </c>
      <c r="N29" s="65">
        <v>10</v>
      </c>
      <c r="O29" s="71">
        <f t="shared" si="4"/>
        <v>105.24</v>
      </c>
      <c r="P29" s="71">
        <f t="shared" si="12"/>
        <v>27.62</v>
      </c>
      <c r="Q29" s="6">
        <v>2.93</v>
      </c>
      <c r="R29" s="5">
        <f t="shared" si="9"/>
        <v>0.73250000000000004</v>
      </c>
      <c r="S29" s="6">
        <v>0.5</v>
      </c>
      <c r="T29" s="7">
        <f t="shared" si="5"/>
        <v>56.310429075249004</v>
      </c>
      <c r="U29" s="5">
        <f t="shared" si="10"/>
        <v>3027.2215709247507</v>
      </c>
      <c r="V29" s="7">
        <f t="shared" si="6"/>
        <v>2.8155214537624502E-2</v>
      </c>
      <c r="W29" s="10">
        <f t="shared" si="11"/>
        <v>2.8155214537624502E-2</v>
      </c>
    </row>
    <row r="30" spans="1:23" x14ac:dyDescent="0.2">
      <c r="A30" s="74" t="s">
        <v>339</v>
      </c>
      <c r="B30" s="4" t="s">
        <v>39</v>
      </c>
      <c r="C30" s="3">
        <v>1</v>
      </c>
      <c r="D30" s="3">
        <v>6</v>
      </c>
      <c r="E30" s="5">
        <f t="shared" si="0"/>
        <v>15.24</v>
      </c>
      <c r="F30" s="6">
        <v>0.71</v>
      </c>
      <c r="G30" s="6">
        <v>11.25</v>
      </c>
      <c r="H30" s="5">
        <f t="shared" si="1"/>
        <v>182.41469247509917</v>
      </c>
      <c r="I30" s="6">
        <v>105.73251080517001</v>
      </c>
      <c r="J30" s="7">
        <f t="shared" si="7"/>
        <v>7.4337314078786561</v>
      </c>
      <c r="K30" s="7">
        <f t="shared" si="2"/>
        <v>0.18394265914175081</v>
      </c>
      <c r="L30" s="7">
        <f t="shared" si="3"/>
        <v>265.8267637493625</v>
      </c>
      <c r="M30" s="7">
        <f t="shared" si="8"/>
        <v>266.01070640850423</v>
      </c>
      <c r="N30" s="65">
        <v>10</v>
      </c>
      <c r="O30" s="71">
        <f t="shared" si="4"/>
        <v>105.24</v>
      </c>
      <c r="P30" s="71">
        <f t="shared" si="12"/>
        <v>27.62</v>
      </c>
      <c r="Q30" s="6">
        <v>2.93</v>
      </c>
      <c r="R30" s="5">
        <f t="shared" si="9"/>
        <v>0.73250000000000004</v>
      </c>
      <c r="S30" s="6">
        <v>0.5</v>
      </c>
      <c r="T30" s="7">
        <f t="shared" si="5"/>
        <v>56.310429075249004</v>
      </c>
      <c r="U30" s="5">
        <f t="shared" si="10"/>
        <v>3027.2215709247507</v>
      </c>
      <c r="V30" s="7">
        <f t="shared" si="6"/>
        <v>2.8155214537624502E-2</v>
      </c>
      <c r="W30" s="10">
        <f t="shared" si="11"/>
        <v>2.8155214537624502E-2</v>
      </c>
    </row>
    <row r="31" spans="1:23" x14ac:dyDescent="0.2">
      <c r="A31" s="2" t="s">
        <v>340</v>
      </c>
      <c r="B31" s="4" t="s">
        <v>39</v>
      </c>
      <c r="C31" s="3">
        <v>1</v>
      </c>
      <c r="D31" s="3">
        <v>6</v>
      </c>
      <c r="E31" s="5">
        <f t="shared" si="0"/>
        <v>15.24</v>
      </c>
      <c r="F31" s="6">
        <v>0.71</v>
      </c>
      <c r="G31" s="6">
        <v>22.5</v>
      </c>
      <c r="H31" s="5">
        <f t="shared" si="1"/>
        <v>182.41469247509917</v>
      </c>
      <c r="I31" s="6">
        <v>90.213472868059995</v>
      </c>
      <c r="J31" s="7">
        <f t="shared" si="7"/>
        <v>6.3426350283957795</v>
      </c>
      <c r="K31" s="7">
        <f t="shared" si="2"/>
        <v>0.3661138499226807</v>
      </c>
      <c r="L31" s="7">
        <f t="shared" si="3"/>
        <v>451.43503239881409</v>
      </c>
      <c r="M31" s="7">
        <f t="shared" si="8"/>
        <v>451.80114624873676</v>
      </c>
      <c r="N31" s="65">
        <v>10</v>
      </c>
      <c r="O31" s="71">
        <f t="shared" si="4"/>
        <v>105.24</v>
      </c>
      <c r="P31" s="71">
        <f t="shared" si="12"/>
        <v>27.62</v>
      </c>
      <c r="Q31" s="6">
        <v>2.93</v>
      </c>
      <c r="R31" s="5">
        <f t="shared" si="9"/>
        <v>0.73250000000000004</v>
      </c>
      <c r="S31" s="6">
        <v>0.5</v>
      </c>
      <c r="T31" s="7">
        <f t="shared" si="5"/>
        <v>56.310429075249004</v>
      </c>
      <c r="U31" s="5">
        <f t="shared" si="10"/>
        <v>3027.2215709247507</v>
      </c>
      <c r="V31" s="7">
        <f t="shared" si="6"/>
        <v>2.8155214537624502E-2</v>
      </c>
      <c r="W31" s="10">
        <f t="shared" si="11"/>
        <v>2.8155214537624502E-2</v>
      </c>
    </row>
    <row r="32" spans="1:23" x14ac:dyDescent="0.2">
      <c r="A32" s="2" t="s">
        <v>341</v>
      </c>
      <c r="B32" s="4" t="s">
        <v>39</v>
      </c>
      <c r="C32" s="3">
        <v>1</v>
      </c>
      <c r="D32" s="3">
        <v>6</v>
      </c>
      <c r="E32" s="5">
        <f t="shared" si="0"/>
        <v>15.24</v>
      </c>
      <c r="F32" s="6">
        <v>0.71</v>
      </c>
      <c r="G32" s="6">
        <v>11.25</v>
      </c>
      <c r="H32" s="5">
        <f t="shared" si="1"/>
        <v>182.41469247509917</v>
      </c>
      <c r="I32" s="6">
        <v>95.869944639530004</v>
      </c>
      <c r="J32" s="7">
        <f t="shared" si="7"/>
        <v>6.7403243629736505</v>
      </c>
      <c r="K32" s="7">
        <f t="shared" si="2"/>
        <v>0.18394265914175081</v>
      </c>
      <c r="L32" s="7">
        <f t="shared" si="3"/>
        <v>241.03085163008035</v>
      </c>
      <c r="M32" s="7">
        <f t="shared" si="8"/>
        <v>241.21479428922211</v>
      </c>
      <c r="N32" s="65">
        <v>10</v>
      </c>
      <c r="O32" s="71">
        <f t="shared" si="4"/>
        <v>105.24</v>
      </c>
      <c r="P32" s="71">
        <f t="shared" si="12"/>
        <v>27.62</v>
      </c>
      <c r="Q32" s="6">
        <v>2.93</v>
      </c>
      <c r="R32" s="5">
        <f t="shared" si="9"/>
        <v>0.73250000000000004</v>
      </c>
      <c r="S32" s="6">
        <v>0.5</v>
      </c>
      <c r="T32" s="7">
        <f t="shared" si="5"/>
        <v>56.310429075249004</v>
      </c>
      <c r="U32" s="5">
        <f t="shared" si="10"/>
        <v>3027.2215709247507</v>
      </c>
      <c r="V32" s="7">
        <f t="shared" si="6"/>
        <v>2.8155214537624502E-2</v>
      </c>
      <c r="W32" s="10">
        <f t="shared" si="11"/>
        <v>2.8155214537624502E-2</v>
      </c>
    </row>
    <row r="33" spans="1:23" x14ac:dyDescent="0.2">
      <c r="A33" s="2" t="s">
        <v>342</v>
      </c>
      <c r="B33" s="4" t="s">
        <v>39</v>
      </c>
      <c r="C33" s="3">
        <v>1</v>
      </c>
      <c r="D33" s="3">
        <v>6</v>
      </c>
      <c r="E33" s="5">
        <f t="shared" si="0"/>
        <v>15.24</v>
      </c>
      <c r="F33" s="6">
        <v>0.71</v>
      </c>
      <c r="G33" s="6">
        <v>11.25</v>
      </c>
      <c r="H33" s="5">
        <f t="shared" si="1"/>
        <v>182.41469247509917</v>
      </c>
      <c r="I33" s="6">
        <v>107.03785044474</v>
      </c>
      <c r="J33" s="7">
        <f t="shared" si="7"/>
        <v>7.5255058697043173</v>
      </c>
      <c r="K33" s="7">
        <f t="shared" si="2"/>
        <v>0.18394265914175081</v>
      </c>
      <c r="L33" s="7">
        <f t="shared" si="3"/>
        <v>269.10857564750273</v>
      </c>
      <c r="M33" s="7">
        <f t="shared" si="8"/>
        <v>269.29251830664447</v>
      </c>
      <c r="N33" s="65">
        <v>10</v>
      </c>
      <c r="O33" s="71">
        <f t="shared" si="4"/>
        <v>105.24</v>
      </c>
      <c r="P33" s="71">
        <f t="shared" si="12"/>
        <v>27.62</v>
      </c>
      <c r="Q33" s="6">
        <v>2.93</v>
      </c>
      <c r="R33" s="5">
        <f t="shared" si="9"/>
        <v>0.73250000000000004</v>
      </c>
      <c r="S33" s="6">
        <v>0.5</v>
      </c>
      <c r="T33" s="7">
        <f t="shared" si="5"/>
        <v>56.310429075249004</v>
      </c>
      <c r="U33" s="5">
        <f t="shared" si="10"/>
        <v>3027.2215709247507</v>
      </c>
      <c r="V33" s="7">
        <f t="shared" si="6"/>
        <v>2.8155214537624502E-2</v>
      </c>
      <c r="W33" s="10">
        <f t="shared" si="11"/>
        <v>2.8155214537624502E-2</v>
      </c>
    </row>
    <row r="34" spans="1:23" x14ac:dyDescent="0.2">
      <c r="A34" s="2" t="s">
        <v>343</v>
      </c>
      <c r="B34" s="4" t="s">
        <v>39</v>
      </c>
      <c r="C34" s="3">
        <v>1</v>
      </c>
      <c r="D34" s="3">
        <v>6</v>
      </c>
      <c r="E34" s="5">
        <f t="shared" si="0"/>
        <v>15.24</v>
      </c>
      <c r="F34" s="6">
        <v>0.71</v>
      </c>
      <c r="G34" s="6">
        <v>37.5</v>
      </c>
      <c r="H34" s="5">
        <f t="shared" si="1"/>
        <v>182.41469247509917</v>
      </c>
      <c r="I34" s="6">
        <v>108.7783032975</v>
      </c>
      <c r="J34" s="7">
        <f t="shared" si="7"/>
        <v>7.6478718188052008</v>
      </c>
      <c r="K34" s="7">
        <f t="shared" si="2"/>
        <v>0.60322541345489944</v>
      </c>
      <c r="L34" s="7">
        <f t="shared" si="3"/>
        <v>896.87022954768202</v>
      </c>
      <c r="M34" s="7">
        <f t="shared" si="8"/>
        <v>897.47345496113689</v>
      </c>
      <c r="N34" s="65">
        <v>10</v>
      </c>
      <c r="O34" s="71">
        <f t="shared" si="4"/>
        <v>105.24</v>
      </c>
      <c r="P34" s="71">
        <f t="shared" si="12"/>
        <v>27.62</v>
      </c>
      <c r="Q34" s="6">
        <v>2.93</v>
      </c>
      <c r="R34" s="5">
        <f t="shared" si="9"/>
        <v>0.73250000000000004</v>
      </c>
      <c r="S34" s="6">
        <v>0.5</v>
      </c>
      <c r="T34" s="7">
        <f t="shared" si="5"/>
        <v>56.310429075249004</v>
      </c>
      <c r="U34" s="5">
        <f t="shared" si="10"/>
        <v>3027.2215709247507</v>
      </c>
      <c r="V34" s="7">
        <f t="shared" si="6"/>
        <v>2.8155214537624502E-2</v>
      </c>
      <c r="W34" s="10">
        <f t="shared" si="11"/>
        <v>2.8155214537624502E-2</v>
      </c>
    </row>
    <row r="35" spans="1:23" x14ac:dyDescent="0.2">
      <c r="A35" s="2" t="s">
        <v>344</v>
      </c>
      <c r="B35" s="4" t="s">
        <v>39</v>
      </c>
      <c r="C35" s="3">
        <v>1</v>
      </c>
      <c r="D35" s="3">
        <v>6</v>
      </c>
      <c r="E35" s="5">
        <f t="shared" si="0"/>
        <v>15.24</v>
      </c>
      <c r="F35" s="6">
        <v>0.71</v>
      </c>
      <c r="G35" s="6">
        <v>37.5</v>
      </c>
      <c r="H35" s="5">
        <f t="shared" si="1"/>
        <v>182.41469247509917</v>
      </c>
      <c r="I35" s="6">
        <v>118.49583172541</v>
      </c>
      <c r="J35" s="7">
        <f t="shared" si="7"/>
        <v>8.3310817012851324</v>
      </c>
      <c r="K35" s="7">
        <f t="shared" si="2"/>
        <v>0.60322541345489944</v>
      </c>
      <c r="L35" s="7">
        <f t="shared" si="3"/>
        <v>976.99063672060822</v>
      </c>
      <c r="M35" s="7">
        <f t="shared" si="8"/>
        <v>977.5938621340631</v>
      </c>
      <c r="N35" s="65">
        <v>10</v>
      </c>
      <c r="O35" s="71">
        <f t="shared" si="4"/>
        <v>105.24</v>
      </c>
      <c r="P35" s="71">
        <f t="shared" si="12"/>
        <v>27.62</v>
      </c>
      <c r="Q35" s="6">
        <v>2.93</v>
      </c>
      <c r="R35" s="5">
        <f t="shared" si="9"/>
        <v>0.73250000000000004</v>
      </c>
      <c r="S35" s="6">
        <v>0.5</v>
      </c>
      <c r="T35" s="7">
        <f t="shared" si="5"/>
        <v>56.310429075249004</v>
      </c>
      <c r="U35" s="5">
        <f t="shared" si="10"/>
        <v>3027.2215709247507</v>
      </c>
      <c r="V35" s="7">
        <f t="shared" si="6"/>
        <v>2.8155214537624502E-2</v>
      </c>
      <c r="W35" s="10">
        <f t="shared" si="11"/>
        <v>2.8155214537624502E-2</v>
      </c>
    </row>
    <row r="36" spans="1:23" x14ac:dyDescent="0.2">
      <c r="A36" s="2" t="s">
        <v>345</v>
      </c>
      <c r="B36" s="4" t="s">
        <v>39</v>
      </c>
      <c r="C36" s="3">
        <v>1</v>
      </c>
      <c r="D36" s="3">
        <v>6</v>
      </c>
      <c r="E36" s="5">
        <f t="shared" si="0"/>
        <v>15.24</v>
      </c>
      <c r="F36" s="6">
        <v>0.71</v>
      </c>
      <c r="G36" s="6">
        <v>22.5</v>
      </c>
      <c r="H36" s="5">
        <f t="shared" si="1"/>
        <v>182.41469247509917</v>
      </c>
      <c r="I36" s="6">
        <v>119.07598267633001</v>
      </c>
      <c r="J36" s="7">
        <f t="shared" si="7"/>
        <v>8.3718703509854269</v>
      </c>
      <c r="K36" s="7">
        <f t="shared" si="2"/>
        <v>0.3661138499226807</v>
      </c>
      <c r="L36" s="7">
        <f t="shared" si="3"/>
        <v>595.86521157464051</v>
      </c>
      <c r="M36" s="7">
        <f t="shared" si="8"/>
        <v>596.23132542456324</v>
      </c>
      <c r="N36" s="65">
        <v>10</v>
      </c>
      <c r="O36" s="71">
        <f t="shared" si="4"/>
        <v>105.24</v>
      </c>
      <c r="P36" s="71">
        <f t="shared" si="12"/>
        <v>27.62</v>
      </c>
      <c r="Q36" s="6">
        <v>2.93</v>
      </c>
      <c r="R36" s="5">
        <f t="shared" si="9"/>
        <v>0.73250000000000004</v>
      </c>
      <c r="S36" s="6">
        <v>0.5</v>
      </c>
      <c r="T36" s="7">
        <f t="shared" si="5"/>
        <v>56.310429075249004</v>
      </c>
      <c r="U36" s="5">
        <f t="shared" si="10"/>
        <v>3027.2215709247507</v>
      </c>
      <c r="V36" s="7">
        <f t="shared" si="6"/>
        <v>2.8155214537624502E-2</v>
      </c>
      <c r="W36" s="10">
        <f t="shared" si="11"/>
        <v>2.8155214537624502E-2</v>
      </c>
    </row>
    <row r="37" spans="1:23" x14ac:dyDescent="0.2">
      <c r="A37" s="2" t="s">
        <v>346</v>
      </c>
      <c r="B37" s="4" t="s">
        <v>39</v>
      </c>
      <c r="C37" s="3">
        <v>1</v>
      </c>
      <c r="D37" s="3">
        <v>6</v>
      </c>
      <c r="E37" s="5">
        <f t="shared" si="0"/>
        <v>15.24</v>
      </c>
      <c r="F37" s="6">
        <v>0.71</v>
      </c>
      <c r="G37" s="6">
        <v>11.25</v>
      </c>
      <c r="H37" s="5">
        <f t="shared" si="1"/>
        <v>182.41469247509917</v>
      </c>
      <c r="I37" s="6">
        <v>98.915737131860013</v>
      </c>
      <c r="J37" s="7">
        <f t="shared" si="7"/>
        <v>6.954464773900197</v>
      </c>
      <c r="K37" s="7">
        <f t="shared" si="2"/>
        <v>0.18394265914175081</v>
      </c>
      <c r="L37" s="7">
        <f t="shared" si="3"/>
        <v>248.68841272574105</v>
      </c>
      <c r="M37" s="7">
        <f t="shared" si="8"/>
        <v>248.87235538488281</v>
      </c>
      <c r="N37" s="65">
        <v>10</v>
      </c>
      <c r="O37" s="71">
        <f t="shared" si="4"/>
        <v>105.24</v>
      </c>
      <c r="P37" s="71">
        <f t="shared" si="12"/>
        <v>27.62</v>
      </c>
      <c r="Q37" s="6">
        <v>2.93</v>
      </c>
      <c r="R37" s="5">
        <f t="shared" si="9"/>
        <v>0.73250000000000004</v>
      </c>
      <c r="S37" s="6">
        <v>0.5</v>
      </c>
      <c r="T37" s="7">
        <f t="shared" si="5"/>
        <v>56.310429075249004</v>
      </c>
      <c r="U37" s="5">
        <f t="shared" si="10"/>
        <v>3027.2215709247507</v>
      </c>
      <c r="V37" s="7">
        <f t="shared" si="6"/>
        <v>2.8155214537624502E-2</v>
      </c>
      <c r="W37" s="10">
        <f t="shared" si="11"/>
        <v>2.8155214537624502E-2</v>
      </c>
    </row>
    <row r="38" spans="1:23" x14ac:dyDescent="0.2">
      <c r="A38" s="2" t="s">
        <v>347</v>
      </c>
      <c r="B38" s="4" t="s">
        <v>39</v>
      </c>
      <c r="C38" s="3">
        <v>1</v>
      </c>
      <c r="D38" s="3">
        <v>6</v>
      </c>
      <c r="E38" s="5">
        <f t="shared" si="0"/>
        <v>15.24</v>
      </c>
      <c r="F38" s="6">
        <v>0.71</v>
      </c>
      <c r="G38" s="6">
        <v>22.5</v>
      </c>
      <c r="H38" s="5">
        <f t="shared" si="1"/>
        <v>182.41469247509917</v>
      </c>
      <c r="I38" s="6">
        <v>87.892869064379994</v>
      </c>
      <c r="J38" s="7">
        <f t="shared" si="7"/>
        <v>6.1794804295946015</v>
      </c>
      <c r="K38" s="7">
        <f t="shared" si="2"/>
        <v>0.3661138499226807</v>
      </c>
      <c r="L38" s="7">
        <f t="shared" si="3"/>
        <v>439.8225556811596</v>
      </c>
      <c r="M38" s="7">
        <f t="shared" si="8"/>
        <v>440.18866953108227</v>
      </c>
      <c r="N38" s="65">
        <v>10</v>
      </c>
      <c r="O38" s="71">
        <f t="shared" si="4"/>
        <v>105.24</v>
      </c>
      <c r="P38" s="71">
        <f t="shared" si="12"/>
        <v>27.62</v>
      </c>
      <c r="Q38" s="6">
        <v>2.93</v>
      </c>
      <c r="R38" s="5">
        <f t="shared" si="9"/>
        <v>0.73250000000000004</v>
      </c>
      <c r="S38" s="6">
        <v>0.5</v>
      </c>
      <c r="T38" s="7">
        <f t="shared" si="5"/>
        <v>56.310429075249004</v>
      </c>
      <c r="U38" s="5">
        <f t="shared" si="10"/>
        <v>3027.2215709247507</v>
      </c>
      <c r="V38" s="7">
        <f t="shared" si="6"/>
        <v>2.8155214537624502E-2</v>
      </c>
      <c r="W38" s="10">
        <f t="shared" si="11"/>
        <v>2.8155214537624502E-2</v>
      </c>
    </row>
    <row r="39" spans="1:23" x14ac:dyDescent="0.2">
      <c r="A39" s="2" t="s">
        <v>348</v>
      </c>
      <c r="B39" s="4" t="s">
        <v>39</v>
      </c>
      <c r="C39" s="3">
        <v>1</v>
      </c>
      <c r="D39" s="3">
        <v>6</v>
      </c>
      <c r="E39" s="5">
        <f t="shared" si="0"/>
        <v>15.24</v>
      </c>
      <c r="F39" s="6">
        <v>0.71</v>
      </c>
      <c r="G39" s="6">
        <v>11.25</v>
      </c>
      <c r="H39" s="5">
        <f t="shared" si="1"/>
        <v>182.41469247509917</v>
      </c>
      <c r="I39" s="6">
        <v>89.198208703950016</v>
      </c>
      <c r="J39" s="7">
        <f t="shared" si="7"/>
        <v>6.2712548914202655</v>
      </c>
      <c r="K39" s="7">
        <f t="shared" si="2"/>
        <v>0.18394265914175081</v>
      </c>
      <c r="L39" s="7">
        <f t="shared" si="3"/>
        <v>224.25714637291898</v>
      </c>
      <c r="M39" s="7">
        <f t="shared" si="8"/>
        <v>224.44108903206075</v>
      </c>
      <c r="N39" s="65">
        <v>10</v>
      </c>
      <c r="O39" s="71">
        <f t="shared" si="4"/>
        <v>105.24</v>
      </c>
      <c r="P39" s="71">
        <f t="shared" si="12"/>
        <v>27.62</v>
      </c>
      <c r="Q39" s="6">
        <v>2.93</v>
      </c>
      <c r="R39" s="5">
        <f t="shared" si="9"/>
        <v>0.73250000000000004</v>
      </c>
      <c r="S39" s="6">
        <v>0.5</v>
      </c>
      <c r="T39" s="7">
        <f t="shared" si="5"/>
        <v>56.310429075249004</v>
      </c>
      <c r="U39" s="5">
        <f t="shared" si="10"/>
        <v>3027.2215709247507</v>
      </c>
      <c r="V39" s="7">
        <f t="shared" si="6"/>
        <v>2.8155214537624502E-2</v>
      </c>
      <c r="W39" s="10">
        <f t="shared" si="11"/>
        <v>2.8155214537624502E-2</v>
      </c>
    </row>
    <row r="40" spans="1:23" x14ac:dyDescent="0.2">
      <c r="A40" s="2" t="s">
        <v>349</v>
      </c>
      <c r="B40" s="4" t="s">
        <v>39</v>
      </c>
      <c r="C40" s="3">
        <v>1</v>
      </c>
      <c r="D40" s="3">
        <v>6</v>
      </c>
      <c r="E40" s="5">
        <f t="shared" si="0"/>
        <v>15.24</v>
      </c>
      <c r="F40" s="6">
        <v>0.71</v>
      </c>
      <c r="G40" s="6">
        <v>22.5</v>
      </c>
      <c r="H40" s="5">
        <f t="shared" si="1"/>
        <v>182.41469247509917</v>
      </c>
      <c r="I40" s="6">
        <v>115.45003923308001</v>
      </c>
      <c r="J40" s="7">
        <f t="shared" si="7"/>
        <v>8.1169412903585876</v>
      </c>
      <c r="K40" s="7">
        <f t="shared" si="2"/>
        <v>0.3661138499226807</v>
      </c>
      <c r="L40" s="7">
        <f t="shared" si="3"/>
        <v>577.72071670330558</v>
      </c>
      <c r="M40" s="7">
        <f t="shared" si="8"/>
        <v>578.08683055322831</v>
      </c>
      <c r="N40" s="65">
        <v>10</v>
      </c>
      <c r="O40" s="71">
        <f t="shared" si="4"/>
        <v>105.24</v>
      </c>
      <c r="P40" s="71">
        <f t="shared" si="12"/>
        <v>27.62</v>
      </c>
      <c r="Q40" s="6">
        <v>2.93</v>
      </c>
      <c r="R40" s="5">
        <f t="shared" si="9"/>
        <v>0.73250000000000004</v>
      </c>
      <c r="S40" s="6">
        <v>0.5</v>
      </c>
      <c r="T40" s="7">
        <f t="shared" si="5"/>
        <v>56.310429075249004</v>
      </c>
      <c r="U40" s="5">
        <f t="shared" si="10"/>
        <v>3027.2215709247507</v>
      </c>
      <c r="V40" s="7">
        <f t="shared" si="6"/>
        <v>2.8155214537624502E-2</v>
      </c>
      <c r="W40" s="10">
        <f t="shared" si="11"/>
        <v>2.8155214537624502E-2</v>
      </c>
    </row>
    <row r="41" spans="1:23" x14ac:dyDescent="0.2">
      <c r="A41" s="2" t="s">
        <v>350</v>
      </c>
      <c r="B41" s="4" t="s">
        <v>39</v>
      </c>
      <c r="C41" s="3">
        <v>1</v>
      </c>
      <c r="D41" s="3">
        <v>6</v>
      </c>
      <c r="E41" s="5">
        <f t="shared" si="0"/>
        <v>15.24</v>
      </c>
      <c r="F41" s="6">
        <v>0.71</v>
      </c>
      <c r="G41" s="6">
        <v>11.25</v>
      </c>
      <c r="H41" s="5">
        <f t="shared" si="1"/>
        <v>182.41469247509917</v>
      </c>
      <c r="I41" s="6">
        <v>119.51109588952001</v>
      </c>
      <c r="J41" s="7">
        <f t="shared" si="7"/>
        <v>8.4024618382606473</v>
      </c>
      <c r="K41" s="7">
        <f t="shared" si="2"/>
        <v>0.18394265914175081</v>
      </c>
      <c r="L41" s="7">
        <f t="shared" si="3"/>
        <v>300.46811156306535</v>
      </c>
      <c r="M41" s="7">
        <f t="shared" si="8"/>
        <v>300.65205422220708</v>
      </c>
      <c r="N41" s="65">
        <v>10</v>
      </c>
      <c r="O41" s="71">
        <f t="shared" si="4"/>
        <v>105.24</v>
      </c>
      <c r="P41" s="71">
        <f t="shared" si="12"/>
        <v>27.62</v>
      </c>
      <c r="Q41" s="6">
        <v>2.93</v>
      </c>
      <c r="R41" s="5">
        <f t="shared" si="9"/>
        <v>0.73250000000000004</v>
      </c>
      <c r="S41" s="6">
        <v>0.5</v>
      </c>
      <c r="T41" s="7">
        <f t="shared" si="5"/>
        <v>56.310429075249004</v>
      </c>
      <c r="U41" s="5">
        <f t="shared" si="10"/>
        <v>3027.2215709247507</v>
      </c>
      <c r="V41" s="7">
        <f t="shared" si="6"/>
        <v>2.8155214537624502E-2</v>
      </c>
      <c r="W41" s="10">
        <f t="shared" si="11"/>
        <v>2.8155214537624502E-2</v>
      </c>
    </row>
    <row r="42" spans="1:23" x14ac:dyDescent="0.2">
      <c r="A42" s="2" t="s">
        <v>351</v>
      </c>
      <c r="B42" s="4" t="s">
        <v>39</v>
      </c>
      <c r="C42" s="3">
        <v>1</v>
      </c>
      <c r="D42" s="3">
        <v>6</v>
      </c>
      <c r="E42" s="5">
        <f t="shared" si="0"/>
        <v>15.24</v>
      </c>
      <c r="F42" s="6">
        <v>0.71</v>
      </c>
      <c r="G42" s="6">
        <v>22.5</v>
      </c>
      <c r="H42" s="5">
        <f t="shared" si="1"/>
        <v>182.41469247509917</v>
      </c>
      <c r="I42" s="6">
        <v>116.61034113491999</v>
      </c>
      <c r="J42" s="7">
        <f t="shared" si="7"/>
        <v>8.1985185897591748</v>
      </c>
      <c r="K42" s="7">
        <f t="shared" si="2"/>
        <v>0.3661138499226807</v>
      </c>
      <c r="L42" s="7">
        <f t="shared" si="3"/>
        <v>583.52695506213263</v>
      </c>
      <c r="M42" s="7">
        <f t="shared" si="8"/>
        <v>583.89306891205536</v>
      </c>
      <c r="N42" s="65">
        <v>10</v>
      </c>
      <c r="O42" s="71">
        <f t="shared" si="4"/>
        <v>105.24</v>
      </c>
      <c r="P42" s="71">
        <f t="shared" si="12"/>
        <v>27.62</v>
      </c>
      <c r="Q42" s="6">
        <v>2.93</v>
      </c>
      <c r="R42" s="5">
        <f t="shared" si="9"/>
        <v>0.73250000000000004</v>
      </c>
      <c r="S42" s="6">
        <v>0.5</v>
      </c>
      <c r="T42" s="7">
        <f t="shared" si="5"/>
        <v>56.310429075249004</v>
      </c>
      <c r="U42" s="5">
        <f t="shared" si="10"/>
        <v>3027.2215709247507</v>
      </c>
      <c r="V42" s="7">
        <f t="shared" si="6"/>
        <v>2.8155214537624502E-2</v>
      </c>
      <c r="W42" s="10">
        <f t="shared" si="11"/>
        <v>2.8155214537624502E-2</v>
      </c>
    </row>
    <row r="43" spans="1:23" x14ac:dyDescent="0.2">
      <c r="A43" s="2" t="s">
        <v>352</v>
      </c>
      <c r="B43" s="4" t="s">
        <v>39</v>
      </c>
      <c r="C43" s="3">
        <v>1</v>
      </c>
      <c r="D43" s="3">
        <v>6</v>
      </c>
      <c r="E43" s="5">
        <f t="shared" si="0"/>
        <v>15.24</v>
      </c>
      <c r="F43" s="6">
        <v>0.71</v>
      </c>
      <c r="G43" s="6">
        <v>22.5</v>
      </c>
      <c r="H43" s="5">
        <f t="shared" si="1"/>
        <v>182.41469247509917</v>
      </c>
      <c r="I43" s="6">
        <v>109.93860519934</v>
      </c>
      <c r="J43" s="7">
        <f t="shared" si="7"/>
        <v>7.7294491182057898</v>
      </c>
      <c r="K43" s="7">
        <f t="shared" si="2"/>
        <v>0.3661138499226807</v>
      </c>
      <c r="L43" s="7">
        <f t="shared" si="3"/>
        <v>550.14108449887635</v>
      </c>
      <c r="M43" s="7">
        <f t="shared" si="8"/>
        <v>550.50719834879908</v>
      </c>
      <c r="N43" s="65">
        <v>10</v>
      </c>
      <c r="O43" s="71">
        <f t="shared" si="4"/>
        <v>105.24</v>
      </c>
      <c r="P43" s="71">
        <f t="shared" si="12"/>
        <v>27.62</v>
      </c>
      <c r="Q43" s="6">
        <v>2.93</v>
      </c>
      <c r="R43" s="5">
        <f t="shared" si="9"/>
        <v>0.73250000000000004</v>
      </c>
      <c r="S43" s="6">
        <v>0.5</v>
      </c>
      <c r="T43" s="7">
        <f t="shared" si="5"/>
        <v>56.310429075249004</v>
      </c>
      <c r="U43" s="5">
        <f t="shared" si="10"/>
        <v>3027.2215709247507</v>
      </c>
      <c r="V43" s="7">
        <f t="shared" si="6"/>
        <v>2.8155214537624502E-2</v>
      </c>
      <c r="W43" s="10">
        <f t="shared" si="11"/>
        <v>2.8155214537624502E-2</v>
      </c>
    </row>
    <row r="44" spans="1:23" x14ac:dyDescent="0.2">
      <c r="A44" s="74" t="s">
        <v>353</v>
      </c>
      <c r="B44" s="4" t="s">
        <v>39</v>
      </c>
      <c r="C44" s="3">
        <v>1</v>
      </c>
      <c r="D44" s="3">
        <v>6</v>
      </c>
      <c r="E44" s="5">
        <f t="shared" si="0"/>
        <v>15.24</v>
      </c>
      <c r="F44" s="6">
        <v>0.71</v>
      </c>
      <c r="G44" s="6">
        <v>11.25</v>
      </c>
      <c r="H44" s="5">
        <f t="shared" si="1"/>
        <v>182.41469247509917</v>
      </c>
      <c r="I44" s="6">
        <v>99.785963558239999</v>
      </c>
      <c r="J44" s="7">
        <f t="shared" si="7"/>
        <v>7.0156477484506379</v>
      </c>
      <c r="K44" s="7">
        <f t="shared" si="2"/>
        <v>0.18394265914175081</v>
      </c>
      <c r="L44" s="7">
        <f t="shared" si="3"/>
        <v>250.87628732450119</v>
      </c>
      <c r="M44" s="7">
        <f t="shared" si="8"/>
        <v>251.06022998364296</v>
      </c>
      <c r="N44" s="65">
        <v>10</v>
      </c>
      <c r="O44" s="71">
        <f t="shared" si="4"/>
        <v>105.24</v>
      </c>
      <c r="P44" s="71">
        <f t="shared" si="12"/>
        <v>27.62</v>
      </c>
      <c r="Q44" s="6">
        <v>2.93</v>
      </c>
      <c r="R44" s="5">
        <f t="shared" si="9"/>
        <v>0.73250000000000004</v>
      </c>
      <c r="S44" s="6">
        <v>0.5</v>
      </c>
      <c r="T44" s="7">
        <f t="shared" si="5"/>
        <v>56.310429075249004</v>
      </c>
      <c r="U44" s="5">
        <f t="shared" si="10"/>
        <v>3027.2215709247507</v>
      </c>
      <c r="V44" s="7">
        <f t="shared" si="6"/>
        <v>2.8155214537624502E-2</v>
      </c>
      <c r="W44" s="10">
        <f t="shared" si="11"/>
        <v>2.8155214537624502E-2</v>
      </c>
    </row>
    <row r="45" spans="1:23" x14ac:dyDescent="0.2">
      <c r="A45" s="74" t="s">
        <v>354</v>
      </c>
      <c r="B45" s="4" t="s">
        <v>39</v>
      </c>
      <c r="C45" s="3">
        <v>1</v>
      </c>
      <c r="D45" s="3">
        <v>6</v>
      </c>
      <c r="E45" s="5">
        <f t="shared" si="0"/>
        <v>15.24</v>
      </c>
      <c r="F45" s="6">
        <v>0.71</v>
      </c>
      <c r="G45" s="6">
        <v>11.25</v>
      </c>
      <c r="H45" s="5">
        <f t="shared" si="1"/>
        <v>182.41469247509917</v>
      </c>
      <c r="I45" s="6">
        <v>93.11422762266001</v>
      </c>
      <c r="J45" s="7">
        <f t="shared" si="7"/>
        <v>6.5465782768972529</v>
      </c>
      <c r="K45" s="7">
        <f t="shared" si="2"/>
        <v>0.18394265914175081</v>
      </c>
      <c r="L45" s="7">
        <f t="shared" si="3"/>
        <v>234.1025820673398</v>
      </c>
      <c r="M45" s="7">
        <f t="shared" si="8"/>
        <v>234.28652472648156</v>
      </c>
      <c r="N45" s="65">
        <v>10</v>
      </c>
      <c r="O45" s="71">
        <f t="shared" si="4"/>
        <v>105.24</v>
      </c>
      <c r="P45" s="71">
        <f t="shared" si="12"/>
        <v>27.62</v>
      </c>
      <c r="Q45" s="6">
        <v>2.93</v>
      </c>
      <c r="R45" s="5">
        <f t="shared" si="9"/>
        <v>0.73250000000000004</v>
      </c>
      <c r="S45" s="6">
        <v>0.5</v>
      </c>
      <c r="T45" s="7">
        <f t="shared" si="5"/>
        <v>56.310429075249004</v>
      </c>
      <c r="U45" s="5">
        <f t="shared" si="10"/>
        <v>3027.2215709247507</v>
      </c>
      <c r="V45" s="7">
        <f t="shared" si="6"/>
        <v>2.8155214537624502E-2</v>
      </c>
      <c r="W45" s="10">
        <f t="shared" si="11"/>
        <v>2.8155214537624502E-2</v>
      </c>
    </row>
    <row r="46" spans="1:23" x14ac:dyDescent="0.2">
      <c r="A46" s="74" t="s">
        <v>355</v>
      </c>
      <c r="B46" s="4" t="s">
        <v>39</v>
      </c>
      <c r="C46" s="3">
        <v>1</v>
      </c>
      <c r="D46" s="3">
        <v>6</v>
      </c>
      <c r="E46" s="5">
        <f t="shared" si="0"/>
        <v>15.24</v>
      </c>
      <c r="F46" s="6">
        <v>0.71</v>
      </c>
      <c r="G46" s="6">
        <v>22.5</v>
      </c>
      <c r="H46" s="5">
        <f t="shared" si="1"/>
        <v>182.41469247509917</v>
      </c>
      <c r="I46" s="6">
        <v>95.434831426340011</v>
      </c>
      <c r="J46" s="7">
        <f t="shared" si="7"/>
        <v>6.70973287569843</v>
      </c>
      <c r="K46" s="7">
        <f t="shared" si="2"/>
        <v>0.3661138499226807</v>
      </c>
      <c r="L46" s="7">
        <f t="shared" si="3"/>
        <v>477.56310501353653</v>
      </c>
      <c r="M46" s="7">
        <f t="shared" si="8"/>
        <v>477.9292188634592</v>
      </c>
      <c r="N46" s="65">
        <v>10</v>
      </c>
      <c r="O46" s="71">
        <f t="shared" si="4"/>
        <v>105.24</v>
      </c>
      <c r="P46" s="71">
        <f t="shared" si="12"/>
        <v>27.62</v>
      </c>
      <c r="Q46" s="6">
        <v>2.93</v>
      </c>
      <c r="R46" s="5">
        <f t="shared" si="9"/>
        <v>0.73250000000000004</v>
      </c>
      <c r="S46" s="6">
        <v>0.5</v>
      </c>
      <c r="T46" s="7">
        <f t="shared" si="5"/>
        <v>56.310429075249004</v>
      </c>
      <c r="U46" s="5">
        <f t="shared" si="10"/>
        <v>3027.2215709247507</v>
      </c>
      <c r="V46" s="7">
        <f t="shared" si="6"/>
        <v>2.8155214537624502E-2</v>
      </c>
      <c r="W46" s="10">
        <f t="shared" si="11"/>
        <v>2.8155214537624502E-2</v>
      </c>
    </row>
    <row r="47" spans="1:23" x14ac:dyDescent="0.2">
      <c r="A47" s="74" t="s">
        <v>356</v>
      </c>
      <c r="B47" s="4" t="s">
        <v>39</v>
      </c>
      <c r="C47" s="3">
        <v>1</v>
      </c>
      <c r="D47" s="3">
        <v>6</v>
      </c>
      <c r="E47" s="5">
        <f t="shared" si="0"/>
        <v>15.24</v>
      </c>
      <c r="F47" s="6">
        <v>0.71</v>
      </c>
      <c r="G47" s="6">
        <v>37.5</v>
      </c>
      <c r="H47" s="5">
        <f t="shared" si="1"/>
        <v>182.41469247509917</v>
      </c>
      <c r="I47" s="6">
        <v>87.022642638000008</v>
      </c>
      <c r="J47" s="7">
        <f t="shared" si="7"/>
        <v>6.1182974550441616</v>
      </c>
      <c r="K47" s="7">
        <f t="shared" si="2"/>
        <v>0.60322541345489944</v>
      </c>
      <c r="L47" s="7">
        <f t="shared" si="3"/>
        <v>717.49618363814557</v>
      </c>
      <c r="M47" s="7">
        <f t="shared" si="8"/>
        <v>718.09940905160045</v>
      </c>
      <c r="N47" s="65">
        <v>10</v>
      </c>
      <c r="O47" s="71">
        <f t="shared" si="4"/>
        <v>105.24</v>
      </c>
      <c r="P47" s="71">
        <f t="shared" si="12"/>
        <v>27.62</v>
      </c>
      <c r="Q47" s="6">
        <v>2.93</v>
      </c>
      <c r="R47" s="5">
        <f t="shared" si="9"/>
        <v>0.73250000000000004</v>
      </c>
      <c r="S47" s="6">
        <v>0.5</v>
      </c>
      <c r="T47" s="7">
        <f t="shared" si="5"/>
        <v>56.310429075249004</v>
      </c>
      <c r="U47" s="5">
        <f t="shared" si="10"/>
        <v>3027.2215709247507</v>
      </c>
      <c r="V47" s="7">
        <f t="shared" si="6"/>
        <v>2.8155214537624502E-2</v>
      </c>
      <c r="W47" s="10">
        <f t="shared" si="11"/>
        <v>2.8155214537624502E-2</v>
      </c>
    </row>
    <row r="48" spans="1:23" x14ac:dyDescent="0.2">
      <c r="A48" s="74" t="s">
        <v>357</v>
      </c>
      <c r="B48" s="4" t="s">
        <v>39</v>
      </c>
      <c r="C48" s="3">
        <v>1</v>
      </c>
      <c r="D48" s="3">
        <v>6</v>
      </c>
      <c r="E48" s="5">
        <f t="shared" si="0"/>
        <v>15.24</v>
      </c>
      <c r="F48" s="6">
        <v>0.71</v>
      </c>
      <c r="G48" s="6">
        <v>37.5</v>
      </c>
      <c r="H48" s="5">
        <f t="shared" si="1"/>
        <v>182.41469247509917</v>
      </c>
      <c r="I48" s="6">
        <v>100.36611450916</v>
      </c>
      <c r="J48" s="7">
        <f t="shared" si="7"/>
        <v>7.0564363981509315</v>
      </c>
      <c r="K48" s="7">
        <f t="shared" si="2"/>
        <v>0.60322541345489944</v>
      </c>
      <c r="L48" s="7">
        <f t="shared" si="3"/>
        <v>827.51226512932783</v>
      </c>
      <c r="M48" s="7">
        <f t="shared" si="8"/>
        <v>828.11549054278271</v>
      </c>
      <c r="N48" s="65">
        <v>10</v>
      </c>
      <c r="O48" s="71">
        <f t="shared" si="4"/>
        <v>105.24</v>
      </c>
      <c r="P48" s="71">
        <f t="shared" si="12"/>
        <v>27.62</v>
      </c>
      <c r="Q48" s="6">
        <v>2.93</v>
      </c>
      <c r="R48" s="5">
        <f t="shared" si="9"/>
        <v>0.73250000000000004</v>
      </c>
      <c r="S48" s="6">
        <v>0.5</v>
      </c>
      <c r="T48" s="7">
        <f t="shared" si="5"/>
        <v>56.310429075249004</v>
      </c>
      <c r="U48" s="5">
        <f t="shared" si="10"/>
        <v>3027.2215709247507</v>
      </c>
      <c r="V48" s="7">
        <f t="shared" si="6"/>
        <v>2.8155214537624502E-2</v>
      </c>
      <c r="W48" s="10">
        <f t="shared" si="11"/>
        <v>2.8155214537624502E-2</v>
      </c>
    </row>
    <row r="49" spans="1:23" x14ac:dyDescent="0.2">
      <c r="A49" s="74" t="s">
        <v>358</v>
      </c>
      <c r="B49" s="4" t="s">
        <v>39</v>
      </c>
      <c r="C49" s="3">
        <v>1</v>
      </c>
      <c r="D49" s="3">
        <v>6</v>
      </c>
      <c r="E49" s="5">
        <f t="shared" si="0"/>
        <v>15.24</v>
      </c>
      <c r="F49" s="6">
        <v>0.71</v>
      </c>
      <c r="G49" s="6">
        <v>11.25</v>
      </c>
      <c r="H49" s="5">
        <f t="shared" si="1"/>
        <v>182.41469247509917</v>
      </c>
      <c r="I49" s="6">
        <v>101.67145414873001</v>
      </c>
      <c r="J49" s="7">
        <f t="shared" si="7"/>
        <v>7.1482108599765946</v>
      </c>
      <c r="K49" s="7">
        <f t="shared" si="2"/>
        <v>0.18394265914175081</v>
      </c>
      <c r="L49" s="7">
        <f t="shared" si="3"/>
        <v>255.6166822884816</v>
      </c>
      <c r="M49" s="7">
        <f t="shared" si="8"/>
        <v>255.80062494762336</v>
      </c>
      <c r="N49" s="65">
        <v>10</v>
      </c>
      <c r="O49" s="71">
        <f t="shared" si="4"/>
        <v>105.24</v>
      </c>
      <c r="P49" s="71">
        <f t="shared" si="12"/>
        <v>27.62</v>
      </c>
      <c r="Q49" s="6">
        <v>2.93</v>
      </c>
      <c r="R49" s="5">
        <f t="shared" si="9"/>
        <v>0.73250000000000004</v>
      </c>
      <c r="S49" s="6">
        <v>0.5</v>
      </c>
      <c r="T49" s="7">
        <f t="shared" si="5"/>
        <v>56.310429075249004</v>
      </c>
      <c r="U49" s="5">
        <f t="shared" si="10"/>
        <v>3027.2215709247507</v>
      </c>
      <c r="V49" s="7">
        <f t="shared" si="6"/>
        <v>2.8155214537624502E-2</v>
      </c>
      <c r="W49" s="10">
        <f t="shared" si="11"/>
        <v>2.8155214537624502E-2</v>
      </c>
    </row>
    <row r="50" spans="1:23" x14ac:dyDescent="0.2">
      <c r="A50" s="2" t="s">
        <v>359</v>
      </c>
      <c r="B50" s="4" t="s">
        <v>39</v>
      </c>
      <c r="C50" s="3">
        <v>1</v>
      </c>
      <c r="D50" s="3">
        <v>6</v>
      </c>
      <c r="E50" s="5">
        <f t="shared" si="0"/>
        <v>15.24</v>
      </c>
      <c r="F50" s="6">
        <v>0.71</v>
      </c>
      <c r="G50" s="6">
        <v>45</v>
      </c>
      <c r="H50" s="5">
        <f t="shared" si="1"/>
        <v>182.41469247509917</v>
      </c>
      <c r="I50" s="6">
        <v>90.503548343520009</v>
      </c>
      <c r="J50" s="7">
        <f t="shared" si="7"/>
        <v>6.3630293532459277</v>
      </c>
      <c r="K50" s="7">
        <f t="shared" si="2"/>
        <v>0.71815814991184534</v>
      </c>
      <c r="L50" s="7">
        <f t="shared" si="3"/>
        <v>888.36900622865005</v>
      </c>
      <c r="M50" s="7">
        <f t="shared" si="8"/>
        <v>889.08716437856185</v>
      </c>
      <c r="N50" s="65">
        <v>10</v>
      </c>
      <c r="O50" s="71">
        <f t="shared" si="4"/>
        <v>105.24</v>
      </c>
      <c r="P50" s="71">
        <f t="shared" si="12"/>
        <v>27.62</v>
      </c>
      <c r="Q50" s="6">
        <v>2.93</v>
      </c>
      <c r="R50" s="5">
        <f t="shared" si="9"/>
        <v>0.73250000000000004</v>
      </c>
      <c r="S50" s="6">
        <v>0.5</v>
      </c>
      <c r="T50" s="7">
        <f t="shared" si="5"/>
        <v>56.310429075249004</v>
      </c>
      <c r="U50" s="5">
        <f t="shared" si="10"/>
        <v>3027.2215709247507</v>
      </c>
      <c r="V50" s="7">
        <f t="shared" si="6"/>
        <v>2.8155214537624502E-2</v>
      </c>
      <c r="W50" s="10">
        <f t="shared" si="11"/>
        <v>2.8155214537624502E-2</v>
      </c>
    </row>
    <row r="51" spans="1:23" x14ac:dyDescent="0.2">
      <c r="A51" s="2" t="s">
        <v>360</v>
      </c>
      <c r="B51" s="4" t="s">
        <v>39</v>
      </c>
      <c r="C51" s="3">
        <v>1</v>
      </c>
      <c r="D51" s="3">
        <v>6</v>
      </c>
      <c r="E51" s="5">
        <f t="shared" si="0"/>
        <v>15.24</v>
      </c>
      <c r="F51" s="6">
        <v>0.71</v>
      </c>
      <c r="G51" s="6">
        <v>45</v>
      </c>
      <c r="H51" s="5">
        <f t="shared" si="1"/>
        <v>182.41469247509917</v>
      </c>
      <c r="I51" s="6">
        <v>106.60273723154999</v>
      </c>
      <c r="J51" s="7">
        <f t="shared" si="7"/>
        <v>7.494914382429096</v>
      </c>
      <c r="K51" s="7">
        <f t="shared" si="2"/>
        <v>0.71815814991184534</v>
      </c>
      <c r="L51" s="7">
        <f t="shared" si="3"/>
        <v>1046.3961852212462</v>
      </c>
      <c r="M51" s="7">
        <f t="shared" si="8"/>
        <v>1047.1143433711582</v>
      </c>
      <c r="N51" s="65">
        <v>10</v>
      </c>
      <c r="O51" s="71">
        <f t="shared" si="4"/>
        <v>105.24</v>
      </c>
      <c r="P51" s="71">
        <f t="shared" si="12"/>
        <v>27.62</v>
      </c>
      <c r="Q51" s="6">
        <v>2.93</v>
      </c>
      <c r="R51" s="5">
        <f t="shared" si="9"/>
        <v>0.73250000000000004</v>
      </c>
      <c r="S51" s="6">
        <v>0.5</v>
      </c>
      <c r="T51" s="7">
        <f t="shared" si="5"/>
        <v>56.310429075249004</v>
      </c>
      <c r="U51" s="5">
        <f t="shared" si="10"/>
        <v>3027.2215709247507</v>
      </c>
      <c r="V51" s="7">
        <f t="shared" si="6"/>
        <v>2.8155214537624502E-2</v>
      </c>
      <c r="W51" s="10">
        <f t="shared" si="11"/>
        <v>2.8155214537624502E-2</v>
      </c>
    </row>
    <row r="52" spans="1:23" x14ac:dyDescent="0.2">
      <c r="A52" s="2" t="s">
        <v>361</v>
      </c>
      <c r="B52" s="4" t="s">
        <v>39</v>
      </c>
      <c r="C52" s="3">
        <v>1</v>
      </c>
      <c r="D52" s="3">
        <v>6</v>
      </c>
      <c r="E52" s="5">
        <f t="shared" si="0"/>
        <v>15.24</v>
      </c>
      <c r="F52" s="6">
        <v>0.71</v>
      </c>
      <c r="G52" s="6">
        <v>22.5</v>
      </c>
      <c r="H52" s="5">
        <f t="shared" si="1"/>
        <v>182.41469247509917</v>
      </c>
      <c r="I52" s="6">
        <v>128.79351110424003</v>
      </c>
      <c r="J52" s="7">
        <f t="shared" si="7"/>
        <v>9.0550802334653593</v>
      </c>
      <c r="K52" s="7">
        <f t="shared" si="2"/>
        <v>0.3661138499226807</v>
      </c>
      <c r="L52" s="7">
        <f t="shared" si="3"/>
        <v>644.49245782981836</v>
      </c>
      <c r="M52" s="7">
        <f t="shared" si="8"/>
        <v>644.85857167974109</v>
      </c>
      <c r="N52" s="65">
        <v>10</v>
      </c>
      <c r="O52" s="71">
        <f t="shared" si="4"/>
        <v>105.24</v>
      </c>
      <c r="P52" s="71">
        <f t="shared" si="12"/>
        <v>27.62</v>
      </c>
      <c r="Q52" s="6">
        <v>2.93</v>
      </c>
      <c r="R52" s="5">
        <f t="shared" si="9"/>
        <v>0.73250000000000004</v>
      </c>
      <c r="S52" s="6">
        <v>0.5</v>
      </c>
      <c r="T52" s="7">
        <f t="shared" si="5"/>
        <v>56.310429075249004</v>
      </c>
      <c r="U52" s="5">
        <f t="shared" si="10"/>
        <v>3027.2215709247507</v>
      </c>
      <c r="V52" s="7">
        <f t="shared" si="6"/>
        <v>2.8155214537624502E-2</v>
      </c>
      <c r="W52" s="10">
        <f t="shared" si="11"/>
        <v>2.8155214537624502E-2</v>
      </c>
    </row>
    <row r="53" spans="1:23" x14ac:dyDescent="0.2">
      <c r="A53" s="2" t="s">
        <v>362</v>
      </c>
      <c r="B53" s="4" t="s">
        <v>39</v>
      </c>
      <c r="C53" s="3">
        <v>1</v>
      </c>
      <c r="D53" s="3">
        <v>6</v>
      </c>
      <c r="E53" s="5">
        <f t="shared" si="0"/>
        <v>15.24</v>
      </c>
      <c r="F53" s="6">
        <v>0.71</v>
      </c>
      <c r="G53" s="6">
        <v>22.5</v>
      </c>
      <c r="H53" s="5">
        <f t="shared" si="1"/>
        <v>182.41469247509917</v>
      </c>
      <c r="I53" s="6">
        <v>130.38892621927002</v>
      </c>
      <c r="J53" s="7">
        <f t="shared" si="7"/>
        <v>9.1672490201411687</v>
      </c>
      <c r="K53" s="7">
        <f t="shared" si="2"/>
        <v>0.3661138499226807</v>
      </c>
      <c r="L53" s="7">
        <f t="shared" si="3"/>
        <v>652.47603557320576</v>
      </c>
      <c r="M53" s="7">
        <f t="shared" si="8"/>
        <v>652.84214942312849</v>
      </c>
      <c r="N53" s="65">
        <v>10</v>
      </c>
      <c r="O53" s="71">
        <f t="shared" si="4"/>
        <v>105.24</v>
      </c>
      <c r="P53" s="71">
        <f t="shared" si="12"/>
        <v>27.62</v>
      </c>
      <c r="Q53" s="6">
        <v>2.93</v>
      </c>
      <c r="R53" s="5">
        <f t="shared" si="9"/>
        <v>0.73250000000000004</v>
      </c>
      <c r="S53" s="6">
        <v>0.5</v>
      </c>
      <c r="T53" s="7">
        <f t="shared" si="5"/>
        <v>56.310429075249004</v>
      </c>
      <c r="U53" s="5">
        <f t="shared" si="10"/>
        <v>3027.2215709247507</v>
      </c>
      <c r="V53" s="7">
        <f t="shared" si="6"/>
        <v>2.8155214537624502E-2</v>
      </c>
      <c r="W53" s="10">
        <f t="shared" si="11"/>
        <v>2.8155214537624502E-2</v>
      </c>
    </row>
    <row r="54" spans="1:23" x14ac:dyDescent="0.2">
      <c r="A54" s="2" t="s">
        <v>363</v>
      </c>
      <c r="B54" s="4" t="s">
        <v>39</v>
      </c>
      <c r="C54" s="3">
        <v>1</v>
      </c>
      <c r="D54" s="3">
        <v>6</v>
      </c>
      <c r="E54" s="5">
        <f t="shared" si="0"/>
        <v>15.24</v>
      </c>
      <c r="F54" s="6">
        <v>0.71</v>
      </c>
      <c r="G54" s="6">
        <v>45</v>
      </c>
      <c r="H54" s="5">
        <f t="shared" si="1"/>
        <v>182.41469247509917</v>
      </c>
      <c r="I54" s="6">
        <v>107.47296365793001</v>
      </c>
      <c r="J54" s="7">
        <f t="shared" si="7"/>
        <v>7.5560973569795387</v>
      </c>
      <c r="K54" s="7">
        <f t="shared" si="2"/>
        <v>0.71815814991184534</v>
      </c>
      <c r="L54" s="7">
        <f t="shared" si="3"/>
        <v>1054.9381948965217</v>
      </c>
      <c r="M54" s="7">
        <f t="shared" si="8"/>
        <v>1055.6563530464337</v>
      </c>
      <c r="N54" s="65">
        <v>10</v>
      </c>
      <c r="O54" s="71">
        <f t="shared" si="4"/>
        <v>105.24</v>
      </c>
      <c r="P54" s="71">
        <f t="shared" si="12"/>
        <v>27.62</v>
      </c>
      <c r="Q54" s="6">
        <v>2.93</v>
      </c>
      <c r="R54" s="5">
        <f t="shared" si="9"/>
        <v>0.73250000000000004</v>
      </c>
      <c r="S54" s="6">
        <v>0.5</v>
      </c>
      <c r="T54" s="7">
        <f t="shared" si="5"/>
        <v>56.310429075249004</v>
      </c>
      <c r="U54" s="5">
        <f t="shared" si="10"/>
        <v>3027.2215709247507</v>
      </c>
      <c r="V54" s="7">
        <f t="shared" si="6"/>
        <v>2.8155214537624502E-2</v>
      </c>
      <c r="W54" s="10">
        <f t="shared" si="11"/>
        <v>2.8155214537624502E-2</v>
      </c>
    </row>
    <row r="55" spans="1:23" x14ac:dyDescent="0.2">
      <c r="A55" s="2" t="s">
        <v>364</v>
      </c>
      <c r="B55" s="4" t="s">
        <v>39</v>
      </c>
      <c r="C55" s="3">
        <v>1</v>
      </c>
      <c r="D55" s="3">
        <v>6</v>
      </c>
      <c r="E55" s="5">
        <f t="shared" si="0"/>
        <v>15.24</v>
      </c>
      <c r="F55" s="6">
        <v>0.71</v>
      </c>
      <c r="G55" s="6">
        <v>37.5</v>
      </c>
      <c r="H55" s="5">
        <f t="shared" si="1"/>
        <v>182.41469247509917</v>
      </c>
      <c r="I55" s="6">
        <v>90.793623818979995</v>
      </c>
      <c r="J55" s="7">
        <f t="shared" si="7"/>
        <v>6.383423678096074</v>
      </c>
      <c r="K55" s="7">
        <f t="shared" si="2"/>
        <v>0.60322541345489944</v>
      </c>
      <c r="L55" s="7">
        <f t="shared" si="3"/>
        <v>748.5876849291318</v>
      </c>
      <c r="M55" s="7">
        <f t="shared" si="8"/>
        <v>749.19091034258668</v>
      </c>
      <c r="N55" s="65">
        <v>10</v>
      </c>
      <c r="O55" s="71">
        <f t="shared" si="4"/>
        <v>105.24</v>
      </c>
      <c r="P55" s="71">
        <f t="shared" si="12"/>
        <v>27.62</v>
      </c>
      <c r="Q55" s="6">
        <v>2.93</v>
      </c>
      <c r="R55" s="5">
        <f t="shared" si="9"/>
        <v>0.73250000000000004</v>
      </c>
      <c r="S55" s="6">
        <v>0.5</v>
      </c>
      <c r="T55" s="7">
        <f t="shared" si="5"/>
        <v>56.310429075249004</v>
      </c>
      <c r="U55" s="5">
        <f t="shared" si="10"/>
        <v>3027.2215709247507</v>
      </c>
      <c r="V55" s="7">
        <f t="shared" si="6"/>
        <v>2.8155214537624502E-2</v>
      </c>
      <c r="W55" s="10">
        <f t="shared" si="11"/>
        <v>2.8155214537624502E-2</v>
      </c>
    </row>
    <row r="56" spans="1:23" x14ac:dyDescent="0.2">
      <c r="A56" s="2" t="s">
        <v>365</v>
      </c>
      <c r="B56" s="4" t="s">
        <v>39</v>
      </c>
      <c r="C56" s="3">
        <v>1</v>
      </c>
      <c r="D56" s="3">
        <v>6</v>
      </c>
      <c r="E56" s="5">
        <f t="shared" si="0"/>
        <v>15.24</v>
      </c>
      <c r="F56" s="6">
        <v>0.71</v>
      </c>
      <c r="G56" s="6">
        <v>22.5</v>
      </c>
      <c r="H56" s="5">
        <f t="shared" si="1"/>
        <v>182.41469247509917</v>
      </c>
      <c r="I56" s="6">
        <v>88.908133228490001</v>
      </c>
      <c r="J56" s="7">
        <f t="shared" ref="J56:J119" si="13">IF(I56&lt;&gt;"",I56*0.07030696,"")</f>
        <v>6.2508605665701173</v>
      </c>
      <c r="K56" s="7">
        <f t="shared" si="2"/>
        <v>0.3661138499226807</v>
      </c>
      <c r="L56" s="7">
        <f t="shared" si="3"/>
        <v>444.90301424513353</v>
      </c>
      <c r="M56" s="7">
        <f t="shared" ref="M56:M119" si="14">IF(AND(K56&lt;&gt;"",L56&lt;&gt;""),K56+L56,"")</f>
        <v>445.2691280950562</v>
      </c>
      <c r="N56" s="65">
        <v>10</v>
      </c>
      <c r="O56" s="71">
        <f t="shared" si="4"/>
        <v>105.24</v>
      </c>
      <c r="P56" s="71">
        <f t="shared" si="12"/>
        <v>27.62</v>
      </c>
      <c r="Q56" s="6">
        <v>2.93</v>
      </c>
      <c r="R56" s="5">
        <f t="shared" ref="R56:R119" si="15">IF(Q56&lt;&gt;"",Q56/4,"")</f>
        <v>0.73250000000000004</v>
      </c>
      <c r="S56" s="6">
        <v>0.5</v>
      </c>
      <c r="T56" s="7">
        <f t="shared" si="5"/>
        <v>56.310429075249004</v>
      </c>
      <c r="U56" s="5">
        <f t="shared" ref="U56:U119" si="16">IF(AND(S56&lt;&gt;"",T56&lt;&gt;"",N56&lt;&gt;"",O56&lt;&gt;"",R56&lt;&gt;""),IF(N56*O56*Q56-T56&lt;M56,"Aumente L",N56*O56*Q56-T56),"")</f>
        <v>3027.2215709247507</v>
      </c>
      <c r="V56" s="7">
        <f t="shared" si="6"/>
        <v>2.8155214537624502E-2</v>
      </c>
      <c r="W56" s="10">
        <f t="shared" si="11"/>
        <v>2.8155214537624502E-2</v>
      </c>
    </row>
    <row r="57" spans="1:23" ht="13.5" customHeight="1" x14ac:dyDescent="0.2">
      <c r="A57" s="2" t="s">
        <v>366</v>
      </c>
      <c r="B57" s="4" t="s">
        <v>39</v>
      </c>
      <c r="C57" s="3">
        <v>1</v>
      </c>
      <c r="D57" s="3">
        <v>6</v>
      </c>
      <c r="E57" s="5">
        <f t="shared" si="0"/>
        <v>15.24</v>
      </c>
      <c r="F57" s="6">
        <v>0.71</v>
      </c>
      <c r="G57" s="6">
        <v>37.5</v>
      </c>
      <c r="H57" s="5">
        <f t="shared" si="1"/>
        <v>182.41469247509917</v>
      </c>
      <c r="I57" s="6">
        <v>92.679114409470003</v>
      </c>
      <c r="J57" s="7">
        <f t="shared" si="13"/>
        <v>6.5159867896220316</v>
      </c>
      <c r="K57" s="7">
        <f t="shared" si="2"/>
        <v>0.60322541345489944</v>
      </c>
      <c r="L57" s="7">
        <f t="shared" si="3"/>
        <v>764.13343557462508</v>
      </c>
      <c r="M57" s="7">
        <f t="shared" si="14"/>
        <v>764.73666098807996</v>
      </c>
      <c r="N57" s="65">
        <v>10</v>
      </c>
      <c r="O57" s="71">
        <f t="shared" si="4"/>
        <v>105.24</v>
      </c>
      <c r="P57" s="71">
        <f t="shared" si="12"/>
        <v>27.62</v>
      </c>
      <c r="Q57" s="6">
        <v>2.93</v>
      </c>
      <c r="R57" s="5">
        <f t="shared" si="15"/>
        <v>0.73250000000000004</v>
      </c>
      <c r="S57" s="6">
        <v>0.5</v>
      </c>
      <c r="T57" s="7">
        <f t="shared" si="5"/>
        <v>56.310429075249004</v>
      </c>
      <c r="U57" s="5">
        <f t="shared" si="16"/>
        <v>3027.2215709247507</v>
      </c>
      <c r="V57" s="7">
        <f t="shared" si="6"/>
        <v>2.8155214537624502E-2</v>
      </c>
      <c r="W57" s="10">
        <f t="shared" si="11"/>
        <v>2.8155214537624502E-2</v>
      </c>
    </row>
    <row r="58" spans="1:23" x14ac:dyDescent="0.2">
      <c r="A58" s="2" t="s">
        <v>367</v>
      </c>
      <c r="B58" s="4" t="s">
        <v>39</v>
      </c>
      <c r="C58" s="3">
        <v>1</v>
      </c>
      <c r="D58" s="3">
        <v>6</v>
      </c>
      <c r="E58" s="5">
        <f t="shared" si="0"/>
        <v>15.24</v>
      </c>
      <c r="F58" s="6">
        <v>0.71</v>
      </c>
      <c r="G58" s="6">
        <v>37.5</v>
      </c>
      <c r="H58" s="5">
        <f t="shared" si="1"/>
        <v>182.41469247509917</v>
      </c>
      <c r="I58" s="6">
        <v>96.014982377260012</v>
      </c>
      <c r="J58" s="7">
        <f t="shared" si="13"/>
        <v>6.7505215253987245</v>
      </c>
      <c r="K58" s="7">
        <f t="shared" si="2"/>
        <v>0.60322541345489944</v>
      </c>
      <c r="L58" s="7">
        <f t="shared" si="3"/>
        <v>791.63745594742068</v>
      </c>
      <c r="M58" s="7">
        <f t="shared" si="14"/>
        <v>792.24068136087556</v>
      </c>
      <c r="N58" s="65">
        <v>10</v>
      </c>
      <c r="O58" s="71">
        <f t="shared" si="4"/>
        <v>105.24</v>
      </c>
      <c r="P58" s="71">
        <f t="shared" si="12"/>
        <v>27.62</v>
      </c>
      <c r="Q58" s="6">
        <v>2.93</v>
      </c>
      <c r="R58" s="5">
        <f t="shared" si="15"/>
        <v>0.73250000000000004</v>
      </c>
      <c r="S58" s="6">
        <v>0.5</v>
      </c>
      <c r="T58" s="7">
        <f t="shared" si="5"/>
        <v>56.310429075249004</v>
      </c>
      <c r="U58" s="5">
        <f t="shared" si="16"/>
        <v>3027.2215709247507</v>
      </c>
      <c r="V58" s="7">
        <f t="shared" si="6"/>
        <v>2.8155214537624502E-2</v>
      </c>
      <c r="W58" s="10">
        <f t="shared" si="11"/>
        <v>2.8155214537624502E-2</v>
      </c>
    </row>
    <row r="59" spans="1:23" x14ac:dyDescent="0.2">
      <c r="A59" s="2" t="s">
        <v>368</v>
      </c>
      <c r="B59" s="4" t="s">
        <v>39</v>
      </c>
      <c r="C59" s="3">
        <v>1</v>
      </c>
      <c r="D59" s="3">
        <v>6</v>
      </c>
      <c r="E59" s="5">
        <f t="shared" si="0"/>
        <v>15.24</v>
      </c>
      <c r="F59" s="6">
        <v>0.71</v>
      </c>
      <c r="G59" s="6">
        <v>37.5</v>
      </c>
      <c r="H59" s="5">
        <f t="shared" si="1"/>
        <v>182.41469247509917</v>
      </c>
      <c r="I59" s="6">
        <v>118.78590720087</v>
      </c>
      <c r="J59" s="7">
        <f t="shared" si="13"/>
        <v>8.3514760261352787</v>
      </c>
      <c r="K59" s="7">
        <f t="shared" si="2"/>
        <v>0.60322541345489944</v>
      </c>
      <c r="L59" s="7">
        <f t="shared" si="3"/>
        <v>979.38229066606857</v>
      </c>
      <c r="M59" s="7">
        <f t="shared" si="14"/>
        <v>979.98551607952345</v>
      </c>
      <c r="N59" s="65">
        <v>10</v>
      </c>
      <c r="O59" s="71">
        <f t="shared" si="4"/>
        <v>105.24</v>
      </c>
      <c r="P59" s="71">
        <f t="shared" si="12"/>
        <v>27.62</v>
      </c>
      <c r="Q59" s="6">
        <v>2.93</v>
      </c>
      <c r="R59" s="5">
        <f t="shared" si="15"/>
        <v>0.73250000000000004</v>
      </c>
      <c r="S59" s="6">
        <v>0.5</v>
      </c>
      <c r="T59" s="7">
        <f t="shared" si="5"/>
        <v>56.310429075249004</v>
      </c>
      <c r="U59" s="5">
        <f t="shared" si="16"/>
        <v>3027.2215709247507</v>
      </c>
      <c r="V59" s="7">
        <f t="shared" si="6"/>
        <v>2.8155214537624502E-2</v>
      </c>
      <c r="W59" s="10">
        <f t="shared" si="11"/>
        <v>2.8155214537624502E-2</v>
      </c>
    </row>
    <row r="60" spans="1:23" x14ac:dyDescent="0.2">
      <c r="A60" s="2" t="s">
        <v>369</v>
      </c>
      <c r="B60" s="4" t="s">
        <v>39</v>
      </c>
      <c r="C60" s="3">
        <v>1</v>
      </c>
      <c r="D60" s="3">
        <v>6</v>
      </c>
      <c r="E60" s="5">
        <f t="shared" si="0"/>
        <v>15.24</v>
      </c>
      <c r="F60" s="6">
        <v>0.71</v>
      </c>
      <c r="G60" s="6">
        <v>37.5</v>
      </c>
      <c r="H60" s="5">
        <f t="shared" si="1"/>
        <v>182.41469247509917</v>
      </c>
      <c r="I60" s="6">
        <v>123.71719028369</v>
      </c>
      <c r="J60" s="7">
        <f t="shared" si="13"/>
        <v>8.6981795485877811</v>
      </c>
      <c r="K60" s="7">
        <f t="shared" si="2"/>
        <v>0.60322541345489944</v>
      </c>
      <c r="L60" s="7">
        <f t="shared" si="3"/>
        <v>1020.0404077388969</v>
      </c>
      <c r="M60" s="7">
        <f t="shared" si="14"/>
        <v>1020.6436331523518</v>
      </c>
      <c r="N60" s="65">
        <v>10</v>
      </c>
      <c r="O60" s="71">
        <f t="shared" si="4"/>
        <v>105.24</v>
      </c>
      <c r="P60" s="71">
        <f t="shared" si="12"/>
        <v>27.62</v>
      </c>
      <c r="Q60" s="6">
        <v>2.93</v>
      </c>
      <c r="R60" s="5">
        <f t="shared" si="15"/>
        <v>0.73250000000000004</v>
      </c>
      <c r="S60" s="6">
        <v>0.5</v>
      </c>
      <c r="T60" s="7">
        <f t="shared" si="5"/>
        <v>56.310429075249004</v>
      </c>
      <c r="U60" s="5">
        <f t="shared" si="16"/>
        <v>3027.2215709247507</v>
      </c>
      <c r="V60" s="7">
        <f t="shared" si="6"/>
        <v>2.8155214537624502E-2</v>
      </c>
      <c r="W60" s="10">
        <f t="shared" si="11"/>
        <v>2.8155214537624502E-2</v>
      </c>
    </row>
    <row r="61" spans="1:23" x14ac:dyDescent="0.2">
      <c r="A61" s="2" t="s">
        <v>370</v>
      </c>
      <c r="B61" s="4" t="s">
        <v>39</v>
      </c>
      <c r="C61" s="3">
        <v>1</v>
      </c>
      <c r="D61" s="3">
        <v>6</v>
      </c>
      <c r="E61" s="5">
        <f t="shared" si="0"/>
        <v>15.24</v>
      </c>
      <c r="F61" s="6">
        <v>0.71</v>
      </c>
      <c r="G61" s="6">
        <v>11.25</v>
      </c>
      <c r="H61" s="5">
        <f t="shared" si="1"/>
        <v>182.41469247509917</v>
      </c>
      <c r="I61" s="6">
        <v>124.87749218553</v>
      </c>
      <c r="J61" s="7">
        <f t="shared" si="13"/>
        <v>8.7797568479883701</v>
      </c>
      <c r="K61" s="7">
        <f t="shared" si="2"/>
        <v>0.18394265914175081</v>
      </c>
      <c r="L61" s="7">
        <f t="shared" si="3"/>
        <v>313.96000492208651</v>
      </c>
      <c r="M61" s="7">
        <f t="shared" si="14"/>
        <v>314.14394758122825</v>
      </c>
      <c r="N61" s="65">
        <v>10</v>
      </c>
      <c r="O61" s="71">
        <f t="shared" si="4"/>
        <v>105.24</v>
      </c>
      <c r="P61" s="71">
        <f t="shared" si="12"/>
        <v>27.62</v>
      </c>
      <c r="Q61" s="6">
        <v>2.93</v>
      </c>
      <c r="R61" s="5">
        <f t="shared" si="15"/>
        <v>0.73250000000000004</v>
      </c>
      <c r="S61" s="6">
        <v>0.5</v>
      </c>
      <c r="T61" s="7">
        <f t="shared" si="5"/>
        <v>56.310429075249004</v>
      </c>
      <c r="U61" s="5">
        <f t="shared" si="16"/>
        <v>3027.2215709247507</v>
      </c>
      <c r="V61" s="7">
        <f t="shared" si="6"/>
        <v>2.8155214537624502E-2</v>
      </c>
      <c r="W61" s="10">
        <f t="shared" si="11"/>
        <v>2.8155214537624502E-2</v>
      </c>
    </row>
    <row r="62" spans="1:23" x14ac:dyDescent="0.2">
      <c r="A62" s="2" t="s">
        <v>371</v>
      </c>
      <c r="B62" s="4" t="s">
        <v>39</v>
      </c>
      <c r="C62" s="3">
        <v>1</v>
      </c>
      <c r="D62" s="3">
        <v>6</v>
      </c>
      <c r="E62" s="5">
        <f t="shared" si="0"/>
        <v>15.24</v>
      </c>
      <c r="F62" s="6">
        <v>0.71</v>
      </c>
      <c r="G62" s="6">
        <v>22.5</v>
      </c>
      <c r="H62" s="5">
        <f t="shared" si="1"/>
        <v>182.41469247509917</v>
      </c>
      <c r="I62" s="6">
        <v>122.12177516866001</v>
      </c>
      <c r="J62" s="7">
        <f t="shared" si="13"/>
        <v>8.5860107619119734</v>
      </c>
      <c r="K62" s="7">
        <f t="shared" si="2"/>
        <v>0.3661138499226807</v>
      </c>
      <c r="L62" s="7">
        <f t="shared" si="3"/>
        <v>611.10658726656197</v>
      </c>
      <c r="M62" s="7">
        <f t="shared" si="14"/>
        <v>611.4727011164847</v>
      </c>
      <c r="N62" s="65">
        <v>10</v>
      </c>
      <c r="O62" s="71">
        <f t="shared" si="4"/>
        <v>105.24</v>
      </c>
      <c r="P62" s="71">
        <f t="shared" si="12"/>
        <v>27.62</v>
      </c>
      <c r="Q62" s="6">
        <v>2.93</v>
      </c>
      <c r="R62" s="5">
        <f t="shared" si="15"/>
        <v>0.73250000000000004</v>
      </c>
      <c r="S62" s="6">
        <v>0.5</v>
      </c>
      <c r="T62" s="7">
        <f t="shared" si="5"/>
        <v>56.310429075249004</v>
      </c>
      <c r="U62" s="5">
        <f t="shared" si="16"/>
        <v>3027.2215709247507</v>
      </c>
      <c r="V62" s="7">
        <f t="shared" si="6"/>
        <v>2.8155214537624502E-2</v>
      </c>
      <c r="W62" s="10">
        <f t="shared" si="11"/>
        <v>2.8155214537624502E-2</v>
      </c>
    </row>
    <row r="63" spans="1:23" x14ac:dyDescent="0.2">
      <c r="A63" s="74" t="s">
        <v>372</v>
      </c>
      <c r="B63" s="4" t="s">
        <v>39</v>
      </c>
      <c r="C63" s="3">
        <v>1</v>
      </c>
      <c r="D63" s="3">
        <v>6</v>
      </c>
      <c r="E63" s="5">
        <f t="shared" si="0"/>
        <v>15.24</v>
      </c>
      <c r="F63" s="6">
        <v>0.71</v>
      </c>
      <c r="G63" s="6">
        <v>11.25</v>
      </c>
      <c r="H63" s="5">
        <f t="shared" si="1"/>
        <v>182.41469247509917</v>
      </c>
      <c r="I63" s="6">
        <v>101.81649188646</v>
      </c>
      <c r="J63" s="7">
        <f t="shared" si="13"/>
        <v>7.1584080224016677</v>
      </c>
      <c r="K63" s="7">
        <f t="shared" si="2"/>
        <v>0.18394265914175081</v>
      </c>
      <c r="L63" s="7">
        <f t="shared" si="3"/>
        <v>255.98132805494163</v>
      </c>
      <c r="M63" s="7">
        <f t="shared" si="14"/>
        <v>256.16527071408336</v>
      </c>
      <c r="N63" s="65">
        <v>10</v>
      </c>
      <c r="O63" s="71">
        <f t="shared" si="4"/>
        <v>105.24</v>
      </c>
      <c r="P63" s="71">
        <f t="shared" si="12"/>
        <v>27.62</v>
      </c>
      <c r="Q63" s="6">
        <v>2.93</v>
      </c>
      <c r="R63" s="5">
        <f t="shared" si="15"/>
        <v>0.73250000000000004</v>
      </c>
      <c r="S63" s="6">
        <v>0.5</v>
      </c>
      <c r="T63" s="7">
        <f t="shared" si="5"/>
        <v>56.310429075249004</v>
      </c>
      <c r="U63" s="5">
        <f t="shared" si="16"/>
        <v>3027.2215709247507</v>
      </c>
      <c r="V63" s="7">
        <f t="shared" si="6"/>
        <v>2.8155214537624502E-2</v>
      </c>
      <c r="W63" s="10">
        <f t="shared" si="11"/>
        <v>2.8155214537624502E-2</v>
      </c>
    </row>
    <row r="64" spans="1:23" x14ac:dyDescent="0.2">
      <c r="A64" s="74" t="s">
        <v>373</v>
      </c>
      <c r="B64" s="4" t="s">
        <v>39</v>
      </c>
      <c r="C64" s="3">
        <v>1</v>
      </c>
      <c r="D64" s="3">
        <v>6</v>
      </c>
      <c r="E64" s="5">
        <f t="shared" si="0"/>
        <v>15.24</v>
      </c>
      <c r="F64" s="6">
        <v>0.71</v>
      </c>
      <c r="G64" s="6">
        <v>11.25</v>
      </c>
      <c r="H64" s="5">
        <f t="shared" si="1"/>
        <v>182.41469247509917</v>
      </c>
      <c r="I64" s="6">
        <v>106.89281270701001</v>
      </c>
      <c r="J64" s="7">
        <f t="shared" si="13"/>
        <v>7.5153087072792442</v>
      </c>
      <c r="K64" s="7">
        <f t="shared" si="2"/>
        <v>0.18394265914175081</v>
      </c>
      <c r="L64" s="7">
        <f t="shared" si="3"/>
        <v>268.74392988104273</v>
      </c>
      <c r="M64" s="7">
        <f t="shared" si="14"/>
        <v>268.92787254018447</v>
      </c>
      <c r="N64" s="65">
        <v>10</v>
      </c>
      <c r="O64" s="71">
        <f t="shared" si="4"/>
        <v>105.24</v>
      </c>
      <c r="P64" s="71">
        <f t="shared" si="12"/>
        <v>27.62</v>
      </c>
      <c r="Q64" s="6">
        <v>2.93</v>
      </c>
      <c r="R64" s="5">
        <f t="shared" si="15"/>
        <v>0.73250000000000004</v>
      </c>
      <c r="S64" s="6">
        <v>0.5</v>
      </c>
      <c r="T64" s="7">
        <f t="shared" si="5"/>
        <v>56.310429075249004</v>
      </c>
      <c r="U64" s="5">
        <f t="shared" si="16"/>
        <v>3027.2215709247507</v>
      </c>
      <c r="V64" s="7">
        <f t="shared" si="6"/>
        <v>2.8155214537624502E-2</v>
      </c>
      <c r="W64" s="10">
        <f t="shared" si="11"/>
        <v>2.8155214537624502E-2</v>
      </c>
    </row>
    <row r="65" spans="1:23" x14ac:dyDescent="0.2">
      <c r="A65" s="74" t="s">
        <v>374</v>
      </c>
      <c r="B65" s="4" t="s">
        <v>39</v>
      </c>
      <c r="C65" s="3">
        <v>1</v>
      </c>
      <c r="D65" s="3">
        <v>6</v>
      </c>
      <c r="E65" s="5">
        <f t="shared" si="0"/>
        <v>15.24</v>
      </c>
      <c r="F65" s="6">
        <v>0.71</v>
      </c>
      <c r="G65" s="6">
        <v>11.25</v>
      </c>
      <c r="H65" s="5">
        <f t="shared" si="1"/>
        <v>182.41469247509917</v>
      </c>
      <c r="I65" s="6">
        <v>110.95386936345001</v>
      </c>
      <c r="J65" s="7">
        <f t="shared" si="13"/>
        <v>7.8008292551813057</v>
      </c>
      <c r="K65" s="7">
        <f t="shared" si="2"/>
        <v>0.18394265914175081</v>
      </c>
      <c r="L65" s="7">
        <f t="shared" si="3"/>
        <v>278.9540113419236</v>
      </c>
      <c r="M65" s="7">
        <f t="shared" si="14"/>
        <v>279.13795400106534</v>
      </c>
      <c r="N65" s="65">
        <v>10</v>
      </c>
      <c r="O65" s="71">
        <f t="shared" si="4"/>
        <v>105.24</v>
      </c>
      <c r="P65" s="71">
        <f t="shared" si="12"/>
        <v>27.62</v>
      </c>
      <c r="Q65" s="6">
        <v>2.93</v>
      </c>
      <c r="R65" s="5">
        <f t="shared" si="15"/>
        <v>0.73250000000000004</v>
      </c>
      <c r="S65" s="6">
        <v>0.5</v>
      </c>
      <c r="T65" s="7">
        <f t="shared" si="5"/>
        <v>56.310429075249004</v>
      </c>
      <c r="U65" s="5">
        <f t="shared" si="16"/>
        <v>3027.2215709247507</v>
      </c>
      <c r="V65" s="7">
        <f t="shared" si="6"/>
        <v>2.8155214537624502E-2</v>
      </c>
      <c r="W65" s="10">
        <f t="shared" si="11"/>
        <v>2.8155214537624502E-2</v>
      </c>
    </row>
    <row r="66" spans="1:23" x14ac:dyDescent="0.2">
      <c r="A66" s="74" t="s">
        <v>375</v>
      </c>
      <c r="B66" s="4" t="s">
        <v>39</v>
      </c>
      <c r="C66" s="3">
        <v>1</v>
      </c>
      <c r="D66" s="3">
        <v>6</v>
      </c>
      <c r="E66" s="5">
        <f t="shared" si="0"/>
        <v>15.24</v>
      </c>
      <c r="F66" s="6">
        <v>0.71</v>
      </c>
      <c r="G66" s="6">
        <v>11.25</v>
      </c>
      <c r="H66" s="5">
        <f t="shared" si="1"/>
        <v>182.41469247509917</v>
      </c>
      <c r="I66" s="6">
        <v>134.01486966252</v>
      </c>
      <c r="J66" s="7">
        <f t="shared" si="13"/>
        <v>9.422178080768008</v>
      </c>
      <c r="K66" s="7">
        <f t="shared" si="2"/>
        <v>0.18394265914175081</v>
      </c>
      <c r="L66" s="7">
        <f t="shared" si="3"/>
        <v>336.93268820906849</v>
      </c>
      <c r="M66" s="7">
        <f t="shared" si="14"/>
        <v>337.11663086821022</v>
      </c>
      <c r="N66" s="65">
        <v>10</v>
      </c>
      <c r="O66" s="71">
        <f t="shared" si="4"/>
        <v>105.24</v>
      </c>
      <c r="P66" s="71">
        <f t="shared" si="12"/>
        <v>27.62</v>
      </c>
      <c r="Q66" s="6">
        <v>2.93</v>
      </c>
      <c r="R66" s="5">
        <f t="shared" si="15"/>
        <v>0.73250000000000004</v>
      </c>
      <c r="S66" s="6">
        <v>0.5</v>
      </c>
      <c r="T66" s="7">
        <f t="shared" si="5"/>
        <v>56.310429075249004</v>
      </c>
      <c r="U66" s="5">
        <f t="shared" si="16"/>
        <v>3027.2215709247507</v>
      </c>
      <c r="V66" s="7">
        <f t="shared" si="6"/>
        <v>2.8155214537624502E-2</v>
      </c>
      <c r="W66" s="10">
        <f t="shared" si="11"/>
        <v>2.8155214537624502E-2</v>
      </c>
    </row>
    <row r="67" spans="1:23" x14ac:dyDescent="0.2">
      <c r="A67" s="74" t="s">
        <v>376</v>
      </c>
      <c r="B67" s="4" t="s">
        <v>39</v>
      </c>
      <c r="C67" s="3">
        <v>1</v>
      </c>
      <c r="D67" s="3">
        <v>6</v>
      </c>
      <c r="E67" s="5">
        <f t="shared" si="0"/>
        <v>15.24</v>
      </c>
      <c r="F67" s="6">
        <v>0.71</v>
      </c>
      <c r="G67" s="6">
        <v>11.25</v>
      </c>
      <c r="H67" s="5">
        <f t="shared" si="1"/>
        <v>182.41469247509917</v>
      </c>
      <c r="I67" s="6">
        <v>128.79351110424003</v>
      </c>
      <c r="J67" s="7">
        <f t="shared" si="13"/>
        <v>9.0550802334653593</v>
      </c>
      <c r="K67" s="7">
        <f t="shared" si="2"/>
        <v>0.18394265914175081</v>
      </c>
      <c r="L67" s="7">
        <f t="shared" si="3"/>
        <v>323.80544061650744</v>
      </c>
      <c r="M67" s="7">
        <f t="shared" si="14"/>
        <v>323.98938327564917</v>
      </c>
      <c r="N67" s="65">
        <v>10</v>
      </c>
      <c r="O67" s="71">
        <f t="shared" si="4"/>
        <v>105.24</v>
      </c>
      <c r="P67" s="71">
        <f t="shared" si="12"/>
        <v>27.62</v>
      </c>
      <c r="Q67" s="6">
        <v>2.93</v>
      </c>
      <c r="R67" s="5">
        <f t="shared" si="15"/>
        <v>0.73250000000000004</v>
      </c>
      <c r="S67" s="6">
        <v>0.5</v>
      </c>
      <c r="T67" s="7">
        <f t="shared" si="5"/>
        <v>56.310429075249004</v>
      </c>
      <c r="U67" s="5">
        <f t="shared" si="16"/>
        <v>3027.2215709247507</v>
      </c>
      <c r="V67" s="7">
        <f t="shared" si="6"/>
        <v>2.8155214537624502E-2</v>
      </c>
      <c r="W67" s="10">
        <f t="shared" si="11"/>
        <v>2.8155214537624502E-2</v>
      </c>
    </row>
    <row r="68" spans="1:23" x14ac:dyDescent="0.2">
      <c r="A68" s="74" t="s">
        <v>377</v>
      </c>
      <c r="B68" s="4" t="s">
        <v>39</v>
      </c>
      <c r="C68" s="3">
        <v>1</v>
      </c>
      <c r="D68" s="3">
        <v>6</v>
      </c>
      <c r="E68" s="5">
        <f t="shared" ref="E68:E131" si="17">IF(D68&lt;&gt;"",D68*2.54,"")</f>
        <v>15.24</v>
      </c>
      <c r="F68" s="6">
        <v>0.71</v>
      </c>
      <c r="G68" s="6">
        <v>22.5</v>
      </c>
      <c r="H68" s="5">
        <f t="shared" ref="H68:H131" si="18">IF(E68&lt;&gt;"",PI()*(E68^2)/4,"")</f>
        <v>182.41469247509917</v>
      </c>
      <c r="I68" s="6">
        <v>93.259265360390003</v>
      </c>
      <c r="J68" s="7">
        <f t="shared" si="13"/>
        <v>6.5567754393223261</v>
      </c>
      <c r="K68" s="7">
        <f t="shared" ref="K68:K131" si="19">IF(AND(H68&lt;&gt;"",F68&lt;&gt;"",G68&lt;&gt;""),(2*(F68^2*100)*H68*SIN((PI()*G68/180)/2))/(9.8*1000),"")</f>
        <v>0.3661138499226807</v>
      </c>
      <c r="L68" s="7">
        <f t="shared" ref="L68:L131" si="20">IF(AND(H68&lt;&gt;"",I68&lt;&gt;"",G68&lt;&gt;""),2*H68*J68*SIN((PI()*G68/180)/2),"")</f>
        <v>466.67640809073549</v>
      </c>
      <c r="M68" s="7">
        <f t="shared" si="14"/>
        <v>467.04252194065816</v>
      </c>
      <c r="N68" s="65">
        <v>10</v>
      </c>
      <c r="O68" s="71">
        <f t="shared" ref="O68:O131" si="21">IF(E68&lt;&gt;"",E68+90,"")</f>
        <v>105.24</v>
      </c>
      <c r="P68" s="71">
        <f t="shared" si="12"/>
        <v>27.62</v>
      </c>
      <c r="Q68" s="6">
        <v>2.93</v>
      </c>
      <c r="R68" s="5">
        <f t="shared" si="15"/>
        <v>0.73250000000000004</v>
      </c>
      <c r="S68" s="6">
        <v>0.5</v>
      </c>
      <c r="T68" s="7">
        <f t="shared" ref="T68:T131" si="22">IF(AND(N68&lt;&gt;"",O68&lt;&gt;"",E68&lt;&gt;""),(N68*O68*(E68/2+20)-(PI()*E68^2/8)*N68)*0.002,"")</f>
        <v>56.310429075249004</v>
      </c>
      <c r="U68" s="5">
        <f t="shared" si="16"/>
        <v>3027.2215709247507</v>
      </c>
      <c r="V68" s="7">
        <f t="shared" ref="V68:V131" si="23">IF(AND(N68&lt;&gt;"",O68&lt;&gt;"",E68&lt;&gt;""),(N68*O68*(E68/2+20)-(PI()*E68^2/8)*N68)/1000000,"")</f>
        <v>2.8155214537624502E-2</v>
      </c>
      <c r="W68" s="10">
        <f t="shared" ref="W68:W131" si="24">IF(AND(V68&lt;&gt;"",C68&lt;&gt;""),V68*C68,"")</f>
        <v>2.8155214537624502E-2</v>
      </c>
    </row>
    <row r="69" spans="1:23" x14ac:dyDescent="0.2">
      <c r="A69" s="2" t="s">
        <v>378</v>
      </c>
      <c r="B69" s="4" t="s">
        <v>39</v>
      </c>
      <c r="C69" s="3">
        <v>1</v>
      </c>
      <c r="D69" s="3">
        <v>6</v>
      </c>
      <c r="E69" s="5">
        <f t="shared" si="17"/>
        <v>15.24</v>
      </c>
      <c r="F69" s="6">
        <v>0.71</v>
      </c>
      <c r="G69" s="6">
        <v>37.5</v>
      </c>
      <c r="H69" s="5">
        <f t="shared" si="18"/>
        <v>182.41469247509917</v>
      </c>
      <c r="I69" s="6">
        <v>115.30500149535001</v>
      </c>
      <c r="J69" s="7">
        <f t="shared" si="13"/>
        <v>8.1067441279335135</v>
      </c>
      <c r="K69" s="7">
        <f t="shared" si="19"/>
        <v>0.60322541345489944</v>
      </c>
      <c r="L69" s="7">
        <f t="shared" si="20"/>
        <v>950.68244332054303</v>
      </c>
      <c r="M69" s="7">
        <f t="shared" si="14"/>
        <v>951.28566873399791</v>
      </c>
      <c r="N69" s="65">
        <v>10</v>
      </c>
      <c r="O69" s="71">
        <f t="shared" si="21"/>
        <v>105.24</v>
      </c>
      <c r="P69" s="71">
        <f t="shared" si="12"/>
        <v>27.62</v>
      </c>
      <c r="Q69" s="6">
        <v>2.93</v>
      </c>
      <c r="R69" s="5">
        <f t="shared" si="15"/>
        <v>0.73250000000000004</v>
      </c>
      <c r="S69" s="6">
        <v>0.5</v>
      </c>
      <c r="T69" s="7">
        <f t="shared" si="22"/>
        <v>56.310429075249004</v>
      </c>
      <c r="U69" s="5">
        <f t="shared" si="16"/>
        <v>3027.2215709247507</v>
      </c>
      <c r="V69" s="7">
        <f t="shared" si="23"/>
        <v>2.8155214537624502E-2</v>
      </c>
      <c r="W69" s="10">
        <f t="shared" si="24"/>
        <v>2.8155214537624502E-2</v>
      </c>
    </row>
    <row r="70" spans="1:23" x14ac:dyDescent="0.2">
      <c r="A70" s="2" t="s">
        <v>379</v>
      </c>
      <c r="B70" s="4" t="s">
        <v>39</v>
      </c>
      <c r="C70" s="3">
        <v>1</v>
      </c>
      <c r="D70" s="3">
        <v>6</v>
      </c>
      <c r="E70" s="5">
        <f t="shared" si="17"/>
        <v>15.24</v>
      </c>
      <c r="F70" s="6">
        <v>0.71</v>
      </c>
      <c r="G70" s="6">
        <v>22.5</v>
      </c>
      <c r="H70" s="5">
        <f t="shared" si="18"/>
        <v>182.41469247509917</v>
      </c>
      <c r="I70" s="6">
        <v>114.86988828216001</v>
      </c>
      <c r="J70" s="7">
        <f t="shared" si="13"/>
        <v>8.0761526406582931</v>
      </c>
      <c r="K70" s="7">
        <f t="shared" si="19"/>
        <v>0.3661138499226807</v>
      </c>
      <c r="L70" s="7">
        <f t="shared" si="20"/>
        <v>574.817597523892</v>
      </c>
      <c r="M70" s="7">
        <f t="shared" si="14"/>
        <v>575.18371137381473</v>
      </c>
      <c r="N70" s="65">
        <v>10</v>
      </c>
      <c r="O70" s="71">
        <f t="shared" si="21"/>
        <v>105.24</v>
      </c>
      <c r="P70" s="71">
        <f t="shared" ref="P70:P133" si="25">20+E70/2</f>
        <v>27.62</v>
      </c>
      <c r="Q70" s="6">
        <v>2.93</v>
      </c>
      <c r="R70" s="5">
        <f t="shared" si="15"/>
        <v>0.73250000000000004</v>
      </c>
      <c r="S70" s="6">
        <v>0.5</v>
      </c>
      <c r="T70" s="7">
        <f t="shared" si="22"/>
        <v>56.310429075249004</v>
      </c>
      <c r="U70" s="5">
        <f t="shared" si="16"/>
        <v>3027.2215709247507</v>
      </c>
      <c r="V70" s="7">
        <f t="shared" si="23"/>
        <v>2.8155214537624502E-2</v>
      </c>
      <c r="W70" s="10">
        <f t="shared" si="24"/>
        <v>2.8155214537624502E-2</v>
      </c>
    </row>
    <row r="71" spans="1:23" x14ac:dyDescent="0.2">
      <c r="A71" s="2" t="s">
        <v>380</v>
      </c>
      <c r="B71" s="4" t="s">
        <v>39</v>
      </c>
      <c r="C71" s="3">
        <v>1</v>
      </c>
      <c r="D71" s="3">
        <v>6</v>
      </c>
      <c r="E71" s="5">
        <f t="shared" si="17"/>
        <v>15.24</v>
      </c>
      <c r="F71" s="6">
        <v>0.71</v>
      </c>
      <c r="G71" s="6">
        <v>67.5</v>
      </c>
      <c r="H71" s="5">
        <f t="shared" si="18"/>
        <v>182.41469247509917</v>
      </c>
      <c r="I71" s="6">
        <v>109.06837877296</v>
      </c>
      <c r="J71" s="7">
        <f t="shared" si="13"/>
        <v>7.6682661436553481</v>
      </c>
      <c r="K71" s="7">
        <f t="shared" si="19"/>
        <v>1.042604034947628</v>
      </c>
      <c r="L71" s="7">
        <f t="shared" si="20"/>
        <v>1554.2681844830008</v>
      </c>
      <c r="M71" s="7">
        <f t="shared" si="14"/>
        <v>1555.3107885179484</v>
      </c>
      <c r="N71" s="65">
        <v>10</v>
      </c>
      <c r="O71" s="71">
        <f t="shared" si="21"/>
        <v>105.24</v>
      </c>
      <c r="P71" s="71">
        <f t="shared" si="25"/>
        <v>27.62</v>
      </c>
      <c r="Q71" s="6">
        <v>2.93</v>
      </c>
      <c r="R71" s="5">
        <f t="shared" si="15"/>
        <v>0.73250000000000004</v>
      </c>
      <c r="S71" s="6">
        <v>0.5</v>
      </c>
      <c r="T71" s="7">
        <f t="shared" si="22"/>
        <v>56.310429075249004</v>
      </c>
      <c r="U71" s="5">
        <f t="shared" si="16"/>
        <v>3027.2215709247507</v>
      </c>
      <c r="V71" s="7">
        <f t="shared" si="23"/>
        <v>2.8155214537624502E-2</v>
      </c>
      <c r="W71" s="10">
        <f t="shared" si="24"/>
        <v>2.8155214537624502E-2</v>
      </c>
    </row>
    <row r="72" spans="1:23" x14ac:dyDescent="0.2">
      <c r="A72" s="2" t="s">
        <v>381</v>
      </c>
      <c r="B72" s="4" t="s">
        <v>39</v>
      </c>
      <c r="C72" s="3">
        <v>1</v>
      </c>
      <c r="D72" s="3">
        <v>6</v>
      </c>
      <c r="E72" s="5">
        <f t="shared" si="17"/>
        <v>15.24</v>
      </c>
      <c r="F72" s="6">
        <v>0.71</v>
      </c>
      <c r="G72" s="6">
        <v>11.25</v>
      </c>
      <c r="H72" s="5">
        <f t="shared" si="18"/>
        <v>182.41469247509917</v>
      </c>
      <c r="I72" s="6">
        <v>109.35845424842</v>
      </c>
      <c r="J72" s="7">
        <f t="shared" si="13"/>
        <v>7.6886604685054953</v>
      </c>
      <c r="K72" s="7">
        <f t="shared" si="19"/>
        <v>0.18394265914175081</v>
      </c>
      <c r="L72" s="7">
        <f t="shared" si="20"/>
        <v>274.9429079108632</v>
      </c>
      <c r="M72" s="7">
        <f t="shared" si="14"/>
        <v>275.12685057000493</v>
      </c>
      <c r="N72" s="65">
        <v>10</v>
      </c>
      <c r="O72" s="71">
        <f t="shared" si="21"/>
        <v>105.24</v>
      </c>
      <c r="P72" s="71">
        <f t="shared" si="25"/>
        <v>27.62</v>
      </c>
      <c r="Q72" s="6">
        <v>2.93</v>
      </c>
      <c r="R72" s="5">
        <f t="shared" si="15"/>
        <v>0.73250000000000004</v>
      </c>
      <c r="S72" s="6">
        <v>0.5</v>
      </c>
      <c r="T72" s="7">
        <f t="shared" si="22"/>
        <v>56.310429075249004</v>
      </c>
      <c r="U72" s="5">
        <f t="shared" si="16"/>
        <v>3027.2215709247507</v>
      </c>
      <c r="V72" s="7">
        <f t="shared" si="23"/>
        <v>2.8155214537624502E-2</v>
      </c>
      <c r="W72" s="10">
        <f t="shared" si="24"/>
        <v>2.8155214537624502E-2</v>
      </c>
    </row>
    <row r="73" spans="1:23" x14ac:dyDescent="0.2">
      <c r="A73" s="2" t="s">
        <v>382</v>
      </c>
      <c r="B73" s="4" t="s">
        <v>39</v>
      </c>
      <c r="C73" s="3">
        <v>1</v>
      </c>
      <c r="D73" s="3">
        <v>6</v>
      </c>
      <c r="E73" s="5">
        <f t="shared" si="17"/>
        <v>15.24</v>
      </c>
      <c r="F73" s="6">
        <v>0.71</v>
      </c>
      <c r="G73" s="6">
        <v>22.5</v>
      </c>
      <c r="H73" s="5">
        <f t="shared" si="18"/>
        <v>182.41469247509917</v>
      </c>
      <c r="I73" s="6">
        <v>102.68671831284</v>
      </c>
      <c r="J73" s="7">
        <f t="shared" si="13"/>
        <v>7.2195909969521095</v>
      </c>
      <c r="K73" s="7">
        <f t="shared" si="19"/>
        <v>0.3661138499226807</v>
      </c>
      <c r="L73" s="7">
        <f t="shared" si="20"/>
        <v>513.85209475620638</v>
      </c>
      <c r="M73" s="7">
        <f t="shared" si="14"/>
        <v>514.21820860612911</v>
      </c>
      <c r="N73" s="65">
        <v>10</v>
      </c>
      <c r="O73" s="71">
        <f t="shared" si="21"/>
        <v>105.24</v>
      </c>
      <c r="P73" s="71">
        <f t="shared" si="25"/>
        <v>27.62</v>
      </c>
      <c r="Q73" s="6">
        <v>2.93</v>
      </c>
      <c r="R73" s="5">
        <f t="shared" si="15"/>
        <v>0.73250000000000004</v>
      </c>
      <c r="S73" s="6">
        <v>0.5</v>
      </c>
      <c r="T73" s="7">
        <f t="shared" si="22"/>
        <v>56.310429075249004</v>
      </c>
      <c r="U73" s="5">
        <f t="shared" si="16"/>
        <v>3027.2215709247507</v>
      </c>
      <c r="V73" s="7">
        <f t="shared" si="23"/>
        <v>2.8155214537624502E-2</v>
      </c>
      <c r="W73" s="10">
        <f t="shared" si="24"/>
        <v>2.8155214537624502E-2</v>
      </c>
    </row>
    <row r="74" spans="1:23" x14ac:dyDescent="0.2">
      <c r="A74" s="2" t="s">
        <v>383</v>
      </c>
      <c r="B74" s="4" t="s">
        <v>39</v>
      </c>
      <c r="C74" s="3">
        <v>1</v>
      </c>
      <c r="D74" s="3">
        <v>6</v>
      </c>
      <c r="E74" s="5">
        <f t="shared" si="17"/>
        <v>15.24</v>
      </c>
      <c r="F74" s="6">
        <v>0.71</v>
      </c>
      <c r="G74" s="6">
        <v>37.5</v>
      </c>
      <c r="H74" s="5">
        <f t="shared" si="18"/>
        <v>182.41469247509917</v>
      </c>
      <c r="I74" s="6">
        <v>90.503548343520009</v>
      </c>
      <c r="J74" s="7">
        <f t="shared" si="13"/>
        <v>6.3630293532459277</v>
      </c>
      <c r="K74" s="7">
        <f t="shared" si="19"/>
        <v>0.60322541345489944</v>
      </c>
      <c r="L74" s="7">
        <f t="shared" si="20"/>
        <v>746.19603098367145</v>
      </c>
      <c r="M74" s="7">
        <f t="shared" si="14"/>
        <v>746.79925639712633</v>
      </c>
      <c r="N74" s="65">
        <v>10</v>
      </c>
      <c r="O74" s="71">
        <f t="shared" si="21"/>
        <v>105.24</v>
      </c>
      <c r="P74" s="71">
        <f t="shared" si="25"/>
        <v>27.62</v>
      </c>
      <c r="Q74" s="6">
        <v>2.93</v>
      </c>
      <c r="R74" s="5">
        <f t="shared" si="15"/>
        <v>0.73250000000000004</v>
      </c>
      <c r="S74" s="6">
        <v>0.5</v>
      </c>
      <c r="T74" s="7">
        <f t="shared" si="22"/>
        <v>56.310429075249004</v>
      </c>
      <c r="U74" s="5">
        <f t="shared" si="16"/>
        <v>3027.2215709247507</v>
      </c>
      <c r="V74" s="7">
        <f t="shared" si="23"/>
        <v>2.8155214537624502E-2</v>
      </c>
      <c r="W74" s="10">
        <f t="shared" si="24"/>
        <v>2.8155214537624502E-2</v>
      </c>
    </row>
    <row r="75" spans="1:23" x14ac:dyDescent="0.2">
      <c r="A75" s="2" t="s">
        <v>384</v>
      </c>
      <c r="B75" s="4" t="s">
        <v>39</v>
      </c>
      <c r="C75" s="3">
        <v>1</v>
      </c>
      <c r="D75" s="3">
        <v>6</v>
      </c>
      <c r="E75" s="5">
        <f t="shared" si="17"/>
        <v>15.24</v>
      </c>
      <c r="F75" s="6">
        <v>0.71</v>
      </c>
      <c r="G75" s="6">
        <v>11.25</v>
      </c>
      <c r="H75" s="5">
        <f t="shared" si="18"/>
        <v>182.41469247509917</v>
      </c>
      <c r="I75" s="6">
        <v>116.03019018400001</v>
      </c>
      <c r="J75" s="7">
        <f t="shared" si="13"/>
        <v>8.1577299400588821</v>
      </c>
      <c r="K75" s="7">
        <f t="shared" si="19"/>
        <v>0.18394265914175081</v>
      </c>
      <c r="L75" s="7">
        <f t="shared" si="20"/>
        <v>291.71661316802465</v>
      </c>
      <c r="M75" s="7">
        <f t="shared" si="14"/>
        <v>291.90055582716639</v>
      </c>
      <c r="N75" s="65">
        <v>10</v>
      </c>
      <c r="O75" s="71">
        <f t="shared" si="21"/>
        <v>105.24</v>
      </c>
      <c r="P75" s="71">
        <f t="shared" si="25"/>
        <v>27.62</v>
      </c>
      <c r="Q75" s="6">
        <v>2.93</v>
      </c>
      <c r="R75" s="5">
        <f t="shared" si="15"/>
        <v>0.73250000000000004</v>
      </c>
      <c r="S75" s="6">
        <v>0.5</v>
      </c>
      <c r="T75" s="7">
        <f t="shared" si="22"/>
        <v>56.310429075249004</v>
      </c>
      <c r="U75" s="5">
        <f t="shared" si="16"/>
        <v>3027.2215709247507</v>
      </c>
      <c r="V75" s="7">
        <f t="shared" si="23"/>
        <v>2.8155214537624502E-2</v>
      </c>
      <c r="W75" s="10">
        <f t="shared" si="24"/>
        <v>2.8155214537624502E-2</v>
      </c>
    </row>
    <row r="76" spans="1:23" x14ac:dyDescent="0.2">
      <c r="A76" s="2" t="s">
        <v>385</v>
      </c>
      <c r="B76" s="4" t="s">
        <v>39</v>
      </c>
      <c r="C76" s="3">
        <v>1</v>
      </c>
      <c r="D76" s="3">
        <v>6</v>
      </c>
      <c r="E76" s="5">
        <f t="shared" si="17"/>
        <v>15.24</v>
      </c>
      <c r="F76" s="6">
        <v>0.71</v>
      </c>
      <c r="G76" s="6">
        <v>11.25</v>
      </c>
      <c r="H76" s="5">
        <f t="shared" si="18"/>
        <v>182.41469247509917</v>
      </c>
      <c r="I76" s="6">
        <v>124.58741671007</v>
      </c>
      <c r="J76" s="7">
        <f t="shared" si="13"/>
        <v>8.7593625231382237</v>
      </c>
      <c r="K76" s="7">
        <f t="shared" si="19"/>
        <v>0.18394265914175081</v>
      </c>
      <c r="L76" s="7">
        <f t="shared" si="20"/>
        <v>313.23071338916645</v>
      </c>
      <c r="M76" s="7">
        <f t="shared" si="14"/>
        <v>313.41465604830819</v>
      </c>
      <c r="N76" s="65">
        <v>10</v>
      </c>
      <c r="O76" s="71">
        <f t="shared" si="21"/>
        <v>105.24</v>
      </c>
      <c r="P76" s="71">
        <f t="shared" si="25"/>
        <v>27.62</v>
      </c>
      <c r="Q76" s="6">
        <v>2.93</v>
      </c>
      <c r="R76" s="5">
        <f t="shared" si="15"/>
        <v>0.73250000000000004</v>
      </c>
      <c r="S76" s="6">
        <v>0.5</v>
      </c>
      <c r="T76" s="7">
        <f t="shared" si="22"/>
        <v>56.310429075249004</v>
      </c>
      <c r="U76" s="5">
        <f t="shared" si="16"/>
        <v>3027.2215709247507</v>
      </c>
      <c r="V76" s="7">
        <f t="shared" si="23"/>
        <v>2.8155214537624502E-2</v>
      </c>
      <c r="W76" s="10">
        <f t="shared" si="24"/>
        <v>2.8155214537624502E-2</v>
      </c>
    </row>
    <row r="77" spans="1:23" x14ac:dyDescent="0.2">
      <c r="A77" s="2" t="s">
        <v>386</v>
      </c>
      <c r="B77" s="4" t="s">
        <v>39</v>
      </c>
      <c r="C77" s="3">
        <v>1</v>
      </c>
      <c r="D77" s="3">
        <v>6</v>
      </c>
      <c r="E77" s="5">
        <f t="shared" si="17"/>
        <v>15.24</v>
      </c>
      <c r="F77" s="6">
        <v>0.71</v>
      </c>
      <c r="G77" s="6">
        <v>11.25</v>
      </c>
      <c r="H77" s="5">
        <f t="shared" si="18"/>
        <v>182.41469247509917</v>
      </c>
      <c r="I77" s="6">
        <v>118.49583172541</v>
      </c>
      <c r="J77" s="7">
        <f t="shared" si="13"/>
        <v>8.3310817012851324</v>
      </c>
      <c r="K77" s="7">
        <f t="shared" si="19"/>
        <v>0.18394265914175081</v>
      </c>
      <c r="L77" s="7">
        <f t="shared" si="20"/>
        <v>297.91559119784517</v>
      </c>
      <c r="M77" s="7">
        <f t="shared" si="14"/>
        <v>298.09953385698691</v>
      </c>
      <c r="N77" s="65">
        <v>10</v>
      </c>
      <c r="O77" s="71">
        <f t="shared" si="21"/>
        <v>105.24</v>
      </c>
      <c r="P77" s="71">
        <f t="shared" si="25"/>
        <v>27.62</v>
      </c>
      <c r="Q77" s="6">
        <v>2.93</v>
      </c>
      <c r="R77" s="5">
        <f t="shared" si="15"/>
        <v>0.73250000000000004</v>
      </c>
      <c r="S77" s="6">
        <v>0.5</v>
      </c>
      <c r="T77" s="7">
        <f t="shared" si="22"/>
        <v>56.310429075249004</v>
      </c>
      <c r="U77" s="5">
        <f t="shared" si="16"/>
        <v>3027.2215709247507</v>
      </c>
      <c r="V77" s="7">
        <f t="shared" si="23"/>
        <v>2.8155214537624502E-2</v>
      </c>
      <c r="W77" s="10">
        <f t="shared" si="24"/>
        <v>2.8155214537624502E-2</v>
      </c>
    </row>
    <row r="78" spans="1:23" x14ac:dyDescent="0.2">
      <c r="A78" s="2" t="s">
        <v>387</v>
      </c>
      <c r="B78" s="4" t="s">
        <v>39</v>
      </c>
      <c r="C78" s="3">
        <v>1</v>
      </c>
      <c r="D78" s="3">
        <v>6</v>
      </c>
      <c r="E78" s="5">
        <f t="shared" si="17"/>
        <v>15.24</v>
      </c>
      <c r="F78" s="6">
        <v>0.71</v>
      </c>
      <c r="G78" s="6">
        <v>11.25</v>
      </c>
      <c r="H78" s="5">
        <f t="shared" si="18"/>
        <v>182.41469247509917</v>
      </c>
      <c r="I78" s="6">
        <v>105.8775485429</v>
      </c>
      <c r="J78" s="7">
        <f t="shared" si="13"/>
        <v>7.4439285703037292</v>
      </c>
      <c r="K78" s="7">
        <f t="shared" si="19"/>
        <v>0.18394265914175081</v>
      </c>
      <c r="L78" s="7">
        <f t="shared" si="20"/>
        <v>266.1914095158225</v>
      </c>
      <c r="M78" s="7">
        <f t="shared" si="14"/>
        <v>266.37535217496423</v>
      </c>
      <c r="N78" s="65">
        <v>10</v>
      </c>
      <c r="O78" s="71">
        <f t="shared" si="21"/>
        <v>105.24</v>
      </c>
      <c r="P78" s="71">
        <f t="shared" si="25"/>
        <v>27.62</v>
      </c>
      <c r="Q78" s="6">
        <v>2.93</v>
      </c>
      <c r="R78" s="5">
        <f t="shared" si="15"/>
        <v>0.73250000000000004</v>
      </c>
      <c r="S78" s="6">
        <v>0.5</v>
      </c>
      <c r="T78" s="7">
        <f t="shared" si="22"/>
        <v>56.310429075249004</v>
      </c>
      <c r="U78" s="5">
        <f t="shared" si="16"/>
        <v>3027.2215709247507</v>
      </c>
      <c r="V78" s="7">
        <f t="shared" si="23"/>
        <v>2.8155214537624502E-2</v>
      </c>
      <c r="W78" s="10">
        <f t="shared" si="24"/>
        <v>2.8155214537624502E-2</v>
      </c>
    </row>
    <row r="79" spans="1:23" x14ac:dyDescent="0.2">
      <c r="A79" s="2" t="s">
        <v>388</v>
      </c>
      <c r="B79" s="4" t="s">
        <v>39</v>
      </c>
      <c r="C79" s="3">
        <v>1</v>
      </c>
      <c r="D79" s="3">
        <v>6</v>
      </c>
      <c r="E79" s="5">
        <f t="shared" si="17"/>
        <v>15.24</v>
      </c>
      <c r="F79" s="6">
        <v>0.71</v>
      </c>
      <c r="G79" s="6">
        <v>11.25</v>
      </c>
      <c r="H79" s="5">
        <f t="shared" si="18"/>
        <v>182.41469247509917</v>
      </c>
      <c r="I79" s="6">
        <v>91.66385024536001</v>
      </c>
      <c r="J79" s="7">
        <f t="shared" si="13"/>
        <v>6.4446066526465167</v>
      </c>
      <c r="K79" s="7">
        <f t="shared" si="19"/>
        <v>0.18394265914175081</v>
      </c>
      <c r="L79" s="7">
        <f t="shared" si="20"/>
        <v>230.45612440273948</v>
      </c>
      <c r="M79" s="7">
        <f t="shared" si="14"/>
        <v>230.64006706188124</v>
      </c>
      <c r="N79" s="65">
        <v>10</v>
      </c>
      <c r="O79" s="71">
        <f t="shared" si="21"/>
        <v>105.24</v>
      </c>
      <c r="P79" s="71">
        <f t="shared" si="25"/>
        <v>27.62</v>
      </c>
      <c r="Q79" s="6">
        <v>2.93</v>
      </c>
      <c r="R79" s="5">
        <f t="shared" si="15"/>
        <v>0.73250000000000004</v>
      </c>
      <c r="S79" s="6">
        <v>0.5</v>
      </c>
      <c r="T79" s="7">
        <f t="shared" si="22"/>
        <v>56.310429075249004</v>
      </c>
      <c r="U79" s="5">
        <f t="shared" si="16"/>
        <v>3027.2215709247507</v>
      </c>
      <c r="V79" s="7">
        <f t="shared" si="23"/>
        <v>2.8155214537624502E-2</v>
      </c>
      <c r="W79" s="10">
        <f t="shared" si="24"/>
        <v>2.8155214537624502E-2</v>
      </c>
    </row>
    <row r="80" spans="1:23" x14ac:dyDescent="0.2">
      <c r="A80" s="2" t="s">
        <v>389</v>
      </c>
      <c r="B80" s="4" t="s">
        <v>39</v>
      </c>
      <c r="C80" s="3">
        <v>1</v>
      </c>
      <c r="D80" s="3">
        <v>6</v>
      </c>
      <c r="E80" s="5">
        <f t="shared" si="17"/>
        <v>15.24</v>
      </c>
      <c r="F80" s="6">
        <v>0.71</v>
      </c>
      <c r="G80" s="6">
        <v>11.25</v>
      </c>
      <c r="H80" s="5">
        <f t="shared" si="18"/>
        <v>182.41469247509917</v>
      </c>
      <c r="I80" s="6">
        <v>76.14481230825001</v>
      </c>
      <c r="J80" s="7">
        <f t="shared" si="13"/>
        <v>5.353510273163641</v>
      </c>
      <c r="K80" s="7">
        <f t="shared" si="19"/>
        <v>0.18394265914175081</v>
      </c>
      <c r="L80" s="7">
        <f t="shared" si="20"/>
        <v>191.43902739151619</v>
      </c>
      <c r="M80" s="7">
        <f t="shared" si="14"/>
        <v>191.62297005065795</v>
      </c>
      <c r="N80" s="65">
        <v>10</v>
      </c>
      <c r="O80" s="71">
        <f t="shared" si="21"/>
        <v>105.24</v>
      </c>
      <c r="P80" s="71">
        <f t="shared" si="25"/>
        <v>27.62</v>
      </c>
      <c r="Q80" s="6">
        <v>2.93</v>
      </c>
      <c r="R80" s="5">
        <f t="shared" si="15"/>
        <v>0.73250000000000004</v>
      </c>
      <c r="S80" s="6">
        <v>0.5</v>
      </c>
      <c r="T80" s="7">
        <f t="shared" si="22"/>
        <v>56.310429075249004</v>
      </c>
      <c r="U80" s="5">
        <f t="shared" si="16"/>
        <v>3027.2215709247507</v>
      </c>
      <c r="V80" s="7">
        <f t="shared" si="23"/>
        <v>2.8155214537624502E-2</v>
      </c>
      <c r="W80" s="10">
        <f t="shared" si="24"/>
        <v>2.8155214537624502E-2</v>
      </c>
    </row>
    <row r="81" spans="1:23" x14ac:dyDescent="0.2">
      <c r="A81" s="2" t="s">
        <v>390</v>
      </c>
      <c r="B81" s="4" t="s">
        <v>39</v>
      </c>
      <c r="C81" s="3">
        <v>1</v>
      </c>
      <c r="D81" s="3">
        <v>6</v>
      </c>
      <c r="E81" s="5">
        <f t="shared" si="17"/>
        <v>15.24</v>
      </c>
      <c r="F81" s="6">
        <v>0.71</v>
      </c>
      <c r="G81" s="6">
        <v>22.5</v>
      </c>
      <c r="H81" s="5">
        <f t="shared" si="18"/>
        <v>182.41469247509917</v>
      </c>
      <c r="I81" s="6">
        <v>92.098963458550003</v>
      </c>
      <c r="J81" s="7">
        <f t="shared" si="13"/>
        <v>6.4751981399217371</v>
      </c>
      <c r="K81" s="7">
        <f t="shared" si="19"/>
        <v>0.3661138499226807</v>
      </c>
      <c r="L81" s="7">
        <f t="shared" si="20"/>
        <v>460.87016973190833</v>
      </c>
      <c r="M81" s="7">
        <f t="shared" si="14"/>
        <v>461.236283581831</v>
      </c>
      <c r="N81" s="65">
        <v>10</v>
      </c>
      <c r="O81" s="71">
        <f t="shared" si="21"/>
        <v>105.24</v>
      </c>
      <c r="P81" s="71">
        <f t="shared" si="25"/>
        <v>27.62</v>
      </c>
      <c r="Q81" s="6">
        <v>2.93</v>
      </c>
      <c r="R81" s="5">
        <f t="shared" si="15"/>
        <v>0.73250000000000004</v>
      </c>
      <c r="S81" s="6">
        <v>0.5</v>
      </c>
      <c r="T81" s="7">
        <f t="shared" si="22"/>
        <v>56.310429075249004</v>
      </c>
      <c r="U81" s="5">
        <f t="shared" si="16"/>
        <v>3027.2215709247507</v>
      </c>
      <c r="V81" s="7">
        <f t="shared" si="23"/>
        <v>2.8155214537624502E-2</v>
      </c>
      <c r="W81" s="10">
        <f t="shared" si="24"/>
        <v>2.8155214537624502E-2</v>
      </c>
    </row>
    <row r="82" spans="1:23" x14ac:dyDescent="0.2">
      <c r="A82" s="2" t="s">
        <v>391</v>
      </c>
      <c r="B82" s="4" t="s">
        <v>39</v>
      </c>
      <c r="C82" s="3">
        <v>1</v>
      </c>
      <c r="D82" s="3">
        <v>6</v>
      </c>
      <c r="E82" s="5">
        <f t="shared" si="17"/>
        <v>15.24</v>
      </c>
      <c r="F82" s="6">
        <v>0.71</v>
      </c>
      <c r="G82" s="6">
        <v>11.25</v>
      </c>
      <c r="H82" s="5">
        <f t="shared" si="18"/>
        <v>182.41469247509917</v>
      </c>
      <c r="I82" s="6">
        <v>96.160020114990004</v>
      </c>
      <c r="J82" s="7">
        <f t="shared" si="13"/>
        <v>6.7607186878237977</v>
      </c>
      <c r="K82" s="7">
        <f t="shared" si="19"/>
        <v>0.18394265914175081</v>
      </c>
      <c r="L82" s="7">
        <f t="shared" si="20"/>
        <v>241.76014316300041</v>
      </c>
      <c r="M82" s="7">
        <f t="shared" si="14"/>
        <v>241.94408582214217</v>
      </c>
      <c r="N82" s="65">
        <v>10</v>
      </c>
      <c r="O82" s="71">
        <f t="shared" si="21"/>
        <v>105.24</v>
      </c>
      <c r="P82" s="71">
        <f t="shared" si="25"/>
        <v>27.62</v>
      </c>
      <c r="Q82" s="6">
        <v>2.93</v>
      </c>
      <c r="R82" s="5">
        <f t="shared" si="15"/>
        <v>0.73250000000000004</v>
      </c>
      <c r="S82" s="6">
        <v>0.5</v>
      </c>
      <c r="T82" s="7">
        <f t="shared" si="22"/>
        <v>56.310429075249004</v>
      </c>
      <c r="U82" s="5">
        <f t="shared" si="16"/>
        <v>3027.2215709247507</v>
      </c>
      <c r="V82" s="7">
        <f t="shared" si="23"/>
        <v>2.8155214537624502E-2</v>
      </c>
      <c r="W82" s="10">
        <f t="shared" si="24"/>
        <v>2.8155214537624502E-2</v>
      </c>
    </row>
    <row r="83" spans="1:23" x14ac:dyDescent="0.2">
      <c r="A83" s="2" t="s">
        <v>392</v>
      </c>
      <c r="B83" s="4" t="s">
        <v>39</v>
      </c>
      <c r="C83" s="3">
        <v>1</v>
      </c>
      <c r="D83" s="3">
        <v>6</v>
      </c>
      <c r="E83" s="5">
        <f t="shared" si="17"/>
        <v>15.24</v>
      </c>
      <c r="F83" s="6">
        <v>0.71</v>
      </c>
      <c r="G83" s="6">
        <v>11.25</v>
      </c>
      <c r="H83" s="5">
        <f t="shared" si="18"/>
        <v>182.41469247509917</v>
      </c>
      <c r="I83" s="6">
        <v>98.915737131860013</v>
      </c>
      <c r="J83" s="7">
        <f t="shared" si="13"/>
        <v>6.954464773900197</v>
      </c>
      <c r="K83" s="7">
        <f t="shared" si="19"/>
        <v>0.18394265914175081</v>
      </c>
      <c r="L83" s="7">
        <f t="shared" si="20"/>
        <v>248.68841272574105</v>
      </c>
      <c r="M83" s="7">
        <f t="shared" si="14"/>
        <v>248.87235538488281</v>
      </c>
      <c r="N83" s="65">
        <v>10</v>
      </c>
      <c r="O83" s="71">
        <f t="shared" si="21"/>
        <v>105.24</v>
      </c>
      <c r="P83" s="71">
        <f t="shared" si="25"/>
        <v>27.62</v>
      </c>
      <c r="Q83" s="6">
        <v>2.93</v>
      </c>
      <c r="R83" s="5">
        <f t="shared" si="15"/>
        <v>0.73250000000000004</v>
      </c>
      <c r="S83" s="6">
        <v>0.5</v>
      </c>
      <c r="T83" s="7">
        <f t="shared" si="22"/>
        <v>56.310429075249004</v>
      </c>
      <c r="U83" s="5">
        <f t="shared" si="16"/>
        <v>3027.2215709247507</v>
      </c>
      <c r="V83" s="7">
        <f t="shared" si="23"/>
        <v>2.8155214537624502E-2</v>
      </c>
      <c r="W83" s="10">
        <f t="shared" si="24"/>
        <v>2.8155214537624502E-2</v>
      </c>
    </row>
    <row r="84" spans="1:23" x14ac:dyDescent="0.2">
      <c r="A84" s="2" t="s">
        <v>393</v>
      </c>
      <c r="B84" s="4" t="s">
        <v>39</v>
      </c>
      <c r="C84" s="3">
        <v>1</v>
      </c>
      <c r="D84" s="3">
        <v>6</v>
      </c>
      <c r="E84" s="5">
        <f t="shared" si="17"/>
        <v>15.24</v>
      </c>
      <c r="F84" s="6">
        <v>0.71</v>
      </c>
      <c r="G84" s="6">
        <v>22.5</v>
      </c>
      <c r="H84" s="5">
        <f t="shared" si="18"/>
        <v>182.41469247509917</v>
      </c>
      <c r="I84" s="6">
        <v>109.21341651069001</v>
      </c>
      <c r="J84" s="7">
        <f t="shared" si="13"/>
        <v>7.6784633060804222</v>
      </c>
      <c r="K84" s="7">
        <f t="shared" si="19"/>
        <v>0.3661138499226807</v>
      </c>
      <c r="L84" s="7">
        <f t="shared" si="20"/>
        <v>546.51218552460944</v>
      </c>
      <c r="M84" s="7">
        <f t="shared" si="14"/>
        <v>546.87829937453216</v>
      </c>
      <c r="N84" s="65">
        <v>10</v>
      </c>
      <c r="O84" s="71">
        <f t="shared" si="21"/>
        <v>105.24</v>
      </c>
      <c r="P84" s="71">
        <f t="shared" si="25"/>
        <v>27.62</v>
      </c>
      <c r="Q84" s="6">
        <v>2.93</v>
      </c>
      <c r="R84" s="5">
        <f t="shared" si="15"/>
        <v>0.73250000000000004</v>
      </c>
      <c r="S84" s="6">
        <v>0.5</v>
      </c>
      <c r="T84" s="7">
        <f t="shared" si="22"/>
        <v>56.310429075249004</v>
      </c>
      <c r="U84" s="5">
        <f t="shared" si="16"/>
        <v>3027.2215709247507</v>
      </c>
      <c r="V84" s="7">
        <f t="shared" si="23"/>
        <v>2.8155214537624502E-2</v>
      </c>
      <c r="W84" s="10">
        <f t="shared" si="24"/>
        <v>2.8155214537624502E-2</v>
      </c>
    </row>
    <row r="85" spans="1:23" x14ac:dyDescent="0.2">
      <c r="A85" s="74" t="s">
        <v>394</v>
      </c>
      <c r="B85" s="4" t="s">
        <v>39</v>
      </c>
      <c r="C85" s="3">
        <v>1</v>
      </c>
      <c r="D85" s="3">
        <v>6</v>
      </c>
      <c r="E85" s="5">
        <f t="shared" si="17"/>
        <v>15.24</v>
      </c>
      <c r="F85" s="6">
        <v>0.71</v>
      </c>
      <c r="G85" s="6">
        <v>11.25</v>
      </c>
      <c r="H85" s="5">
        <f t="shared" si="18"/>
        <v>182.41469247509917</v>
      </c>
      <c r="I85" s="6">
        <v>111.24394483891001</v>
      </c>
      <c r="J85" s="7">
        <f t="shared" si="13"/>
        <v>7.8212235800314529</v>
      </c>
      <c r="K85" s="7">
        <f t="shared" si="19"/>
        <v>0.18394265914175081</v>
      </c>
      <c r="L85" s="7">
        <f t="shared" si="20"/>
        <v>279.68330287484366</v>
      </c>
      <c r="M85" s="7">
        <f t="shared" si="14"/>
        <v>279.8672455339854</v>
      </c>
      <c r="N85" s="65">
        <v>10</v>
      </c>
      <c r="O85" s="71">
        <f t="shared" si="21"/>
        <v>105.24</v>
      </c>
      <c r="P85" s="71">
        <f t="shared" si="25"/>
        <v>27.62</v>
      </c>
      <c r="Q85" s="6">
        <v>2.93</v>
      </c>
      <c r="R85" s="5">
        <f t="shared" si="15"/>
        <v>0.73250000000000004</v>
      </c>
      <c r="S85" s="6">
        <v>0.5</v>
      </c>
      <c r="T85" s="7">
        <f t="shared" si="22"/>
        <v>56.310429075249004</v>
      </c>
      <c r="U85" s="5">
        <f t="shared" si="16"/>
        <v>3027.2215709247507</v>
      </c>
      <c r="V85" s="7">
        <f t="shared" si="23"/>
        <v>2.8155214537624502E-2</v>
      </c>
      <c r="W85" s="10">
        <f t="shared" si="24"/>
        <v>2.8155214537624502E-2</v>
      </c>
    </row>
    <row r="86" spans="1:23" x14ac:dyDescent="0.2">
      <c r="A86" s="74" t="s">
        <v>395</v>
      </c>
      <c r="B86" s="4" t="s">
        <v>39</v>
      </c>
      <c r="C86" s="3">
        <v>1</v>
      </c>
      <c r="D86" s="3">
        <v>6</v>
      </c>
      <c r="E86" s="5">
        <f t="shared" si="17"/>
        <v>15.24</v>
      </c>
      <c r="F86" s="6">
        <v>0.71</v>
      </c>
      <c r="G86" s="6">
        <v>22.5</v>
      </c>
      <c r="H86" s="5">
        <f t="shared" si="18"/>
        <v>182.41469247509917</v>
      </c>
      <c r="I86" s="6">
        <v>96.305057852719997</v>
      </c>
      <c r="J86" s="7">
        <f t="shared" si="13"/>
        <v>6.7709158502488709</v>
      </c>
      <c r="K86" s="7">
        <f t="shared" si="19"/>
        <v>0.3661138499226807</v>
      </c>
      <c r="L86" s="7">
        <f t="shared" si="20"/>
        <v>481.91778378265678</v>
      </c>
      <c r="M86" s="7">
        <f t="shared" si="14"/>
        <v>482.28389763257945</v>
      </c>
      <c r="N86" s="65">
        <v>10</v>
      </c>
      <c r="O86" s="71">
        <f t="shared" si="21"/>
        <v>105.24</v>
      </c>
      <c r="P86" s="71">
        <f t="shared" si="25"/>
        <v>27.62</v>
      </c>
      <c r="Q86" s="6">
        <v>2.93</v>
      </c>
      <c r="R86" s="5">
        <f t="shared" si="15"/>
        <v>0.73250000000000004</v>
      </c>
      <c r="S86" s="6">
        <v>0.5</v>
      </c>
      <c r="T86" s="7">
        <f t="shared" si="22"/>
        <v>56.310429075249004</v>
      </c>
      <c r="U86" s="5">
        <f t="shared" si="16"/>
        <v>3027.2215709247507</v>
      </c>
      <c r="V86" s="7">
        <f t="shared" si="23"/>
        <v>2.8155214537624502E-2</v>
      </c>
      <c r="W86" s="10">
        <f t="shared" si="24"/>
        <v>2.8155214537624502E-2</v>
      </c>
    </row>
    <row r="87" spans="1:23" x14ac:dyDescent="0.2">
      <c r="A87" s="74" t="s">
        <v>396</v>
      </c>
      <c r="B87" s="4" t="s">
        <v>39</v>
      </c>
      <c r="C87" s="3">
        <v>1</v>
      </c>
      <c r="D87" s="3">
        <v>6</v>
      </c>
      <c r="E87" s="5">
        <f t="shared" si="17"/>
        <v>15.24</v>
      </c>
      <c r="F87" s="6">
        <v>0.71</v>
      </c>
      <c r="G87" s="6">
        <v>67.5</v>
      </c>
      <c r="H87" s="5">
        <f t="shared" si="18"/>
        <v>182.41469247509917</v>
      </c>
      <c r="I87" s="6">
        <v>91.953925720819996</v>
      </c>
      <c r="J87" s="7">
        <f t="shared" si="13"/>
        <v>6.465000977496663</v>
      </c>
      <c r="K87" s="7">
        <f t="shared" si="19"/>
        <v>1.042604034947628</v>
      </c>
      <c r="L87" s="7">
        <f t="shared" si="20"/>
        <v>1310.3803576625301</v>
      </c>
      <c r="M87" s="7">
        <f t="shared" si="14"/>
        <v>1311.4229616974776</v>
      </c>
      <c r="N87" s="65">
        <v>10</v>
      </c>
      <c r="O87" s="71">
        <f t="shared" si="21"/>
        <v>105.24</v>
      </c>
      <c r="P87" s="71">
        <f t="shared" si="25"/>
        <v>27.62</v>
      </c>
      <c r="Q87" s="6">
        <v>2.93</v>
      </c>
      <c r="R87" s="5">
        <f t="shared" si="15"/>
        <v>0.73250000000000004</v>
      </c>
      <c r="S87" s="6">
        <v>0.5</v>
      </c>
      <c r="T87" s="7">
        <f t="shared" si="22"/>
        <v>56.310429075249004</v>
      </c>
      <c r="U87" s="5">
        <f t="shared" si="16"/>
        <v>3027.2215709247507</v>
      </c>
      <c r="V87" s="7">
        <f t="shared" si="23"/>
        <v>2.8155214537624502E-2</v>
      </c>
      <c r="W87" s="10">
        <f t="shared" si="24"/>
        <v>2.8155214537624502E-2</v>
      </c>
    </row>
    <row r="88" spans="1:23" x14ac:dyDescent="0.2">
      <c r="A88" s="74" t="s">
        <v>397</v>
      </c>
      <c r="B88" s="4" t="s">
        <v>39</v>
      </c>
      <c r="C88" s="3">
        <v>1</v>
      </c>
      <c r="D88" s="3">
        <v>6</v>
      </c>
      <c r="E88" s="5">
        <f t="shared" si="17"/>
        <v>15.24</v>
      </c>
      <c r="F88" s="6">
        <v>0.71</v>
      </c>
      <c r="G88" s="6">
        <v>22.5</v>
      </c>
      <c r="H88" s="5">
        <f t="shared" si="18"/>
        <v>182.41469247509917</v>
      </c>
      <c r="I88" s="6">
        <v>98.045510705479998</v>
      </c>
      <c r="J88" s="7">
        <f t="shared" si="13"/>
        <v>6.8932817993497544</v>
      </c>
      <c r="K88" s="7">
        <f t="shared" si="19"/>
        <v>0.3661138499226807</v>
      </c>
      <c r="L88" s="7">
        <f t="shared" si="20"/>
        <v>490.62714132089758</v>
      </c>
      <c r="M88" s="7">
        <f t="shared" si="14"/>
        <v>490.99325517082025</v>
      </c>
      <c r="N88" s="65">
        <v>10</v>
      </c>
      <c r="O88" s="71">
        <f t="shared" si="21"/>
        <v>105.24</v>
      </c>
      <c r="P88" s="71">
        <f t="shared" si="25"/>
        <v>27.62</v>
      </c>
      <c r="Q88" s="6">
        <v>2.93</v>
      </c>
      <c r="R88" s="5">
        <f t="shared" si="15"/>
        <v>0.73250000000000004</v>
      </c>
      <c r="S88" s="6">
        <v>0.5</v>
      </c>
      <c r="T88" s="7">
        <f t="shared" si="22"/>
        <v>56.310429075249004</v>
      </c>
      <c r="U88" s="5">
        <f t="shared" si="16"/>
        <v>3027.2215709247507</v>
      </c>
      <c r="V88" s="7">
        <f t="shared" si="23"/>
        <v>2.8155214537624502E-2</v>
      </c>
      <c r="W88" s="10">
        <f t="shared" si="24"/>
        <v>2.8155214537624502E-2</v>
      </c>
    </row>
    <row r="89" spans="1:23" x14ac:dyDescent="0.2">
      <c r="A89" s="74" t="s">
        <v>398</v>
      </c>
      <c r="B89" s="4" t="s">
        <v>39</v>
      </c>
      <c r="C89" s="3">
        <v>1</v>
      </c>
      <c r="D89" s="3">
        <v>6</v>
      </c>
      <c r="E89" s="5">
        <f t="shared" si="17"/>
        <v>15.24</v>
      </c>
      <c r="F89" s="6">
        <v>0.71</v>
      </c>
      <c r="G89" s="6">
        <v>22.5</v>
      </c>
      <c r="H89" s="5">
        <f t="shared" si="18"/>
        <v>182.41469247509917</v>
      </c>
      <c r="I89" s="6">
        <v>97.900472967750005</v>
      </c>
      <c r="J89" s="7">
        <f t="shared" si="13"/>
        <v>6.8830846369246812</v>
      </c>
      <c r="K89" s="7">
        <f t="shared" si="19"/>
        <v>0.3661138499226807</v>
      </c>
      <c r="L89" s="7">
        <f t="shared" si="20"/>
        <v>489.90136152604424</v>
      </c>
      <c r="M89" s="7">
        <f t="shared" si="14"/>
        <v>490.26747537596691</v>
      </c>
      <c r="N89" s="65">
        <v>10</v>
      </c>
      <c r="O89" s="71">
        <f t="shared" si="21"/>
        <v>105.24</v>
      </c>
      <c r="P89" s="71">
        <f t="shared" si="25"/>
        <v>27.62</v>
      </c>
      <c r="Q89" s="6">
        <v>2.93</v>
      </c>
      <c r="R89" s="5">
        <f t="shared" si="15"/>
        <v>0.73250000000000004</v>
      </c>
      <c r="S89" s="6">
        <v>0.5</v>
      </c>
      <c r="T89" s="7">
        <f t="shared" si="22"/>
        <v>56.310429075249004</v>
      </c>
      <c r="U89" s="5">
        <f t="shared" si="16"/>
        <v>3027.2215709247507</v>
      </c>
      <c r="V89" s="7">
        <f t="shared" si="23"/>
        <v>2.8155214537624502E-2</v>
      </c>
      <c r="W89" s="10">
        <f t="shared" si="24"/>
        <v>2.8155214537624502E-2</v>
      </c>
    </row>
    <row r="90" spans="1:23" x14ac:dyDescent="0.2">
      <c r="A90" s="74" t="s">
        <v>399</v>
      </c>
      <c r="B90" s="4" t="s">
        <v>39</v>
      </c>
      <c r="C90" s="3">
        <v>1</v>
      </c>
      <c r="D90" s="3">
        <v>6</v>
      </c>
      <c r="E90" s="5">
        <f t="shared" si="17"/>
        <v>15.24</v>
      </c>
      <c r="F90" s="6">
        <v>0.71</v>
      </c>
      <c r="G90" s="6">
        <v>11.25</v>
      </c>
      <c r="H90" s="5">
        <f t="shared" si="18"/>
        <v>182.41469247509917</v>
      </c>
      <c r="I90" s="6">
        <v>76.289850045980003</v>
      </c>
      <c r="J90" s="7">
        <f t="shared" si="13"/>
        <v>5.3637074355887142</v>
      </c>
      <c r="K90" s="7">
        <f t="shared" si="19"/>
        <v>0.18394265914175081</v>
      </c>
      <c r="L90" s="7">
        <f t="shared" si="20"/>
        <v>191.80367315797619</v>
      </c>
      <c r="M90" s="7">
        <f t="shared" si="14"/>
        <v>191.98761581711796</v>
      </c>
      <c r="N90" s="65">
        <v>10</v>
      </c>
      <c r="O90" s="71">
        <f t="shared" si="21"/>
        <v>105.24</v>
      </c>
      <c r="P90" s="71">
        <f t="shared" si="25"/>
        <v>27.62</v>
      </c>
      <c r="Q90" s="6">
        <v>2.93</v>
      </c>
      <c r="R90" s="5">
        <f t="shared" si="15"/>
        <v>0.73250000000000004</v>
      </c>
      <c r="S90" s="6">
        <v>0.5</v>
      </c>
      <c r="T90" s="7">
        <f t="shared" si="22"/>
        <v>56.310429075249004</v>
      </c>
      <c r="U90" s="5">
        <f t="shared" si="16"/>
        <v>3027.2215709247507</v>
      </c>
      <c r="V90" s="7">
        <f t="shared" si="23"/>
        <v>2.8155214537624502E-2</v>
      </c>
      <c r="W90" s="10">
        <f t="shared" si="24"/>
        <v>2.8155214537624502E-2</v>
      </c>
    </row>
    <row r="91" spans="1:23" x14ac:dyDescent="0.2">
      <c r="A91" s="74" t="s">
        <v>400</v>
      </c>
      <c r="B91" s="4" t="s">
        <v>39</v>
      </c>
      <c r="C91" s="3">
        <v>1</v>
      </c>
      <c r="D91" s="3">
        <v>6</v>
      </c>
      <c r="E91" s="5">
        <f t="shared" si="17"/>
        <v>15.24</v>
      </c>
      <c r="F91" s="6">
        <v>0.71</v>
      </c>
      <c r="G91" s="6">
        <v>37.5</v>
      </c>
      <c r="H91" s="5">
        <f t="shared" si="18"/>
        <v>182.41469247509917</v>
      </c>
      <c r="I91" s="6">
        <v>88.473020015299994</v>
      </c>
      <c r="J91" s="7">
        <f t="shared" si="13"/>
        <v>6.220269079294896</v>
      </c>
      <c r="K91" s="7">
        <f t="shared" si="19"/>
        <v>0.60322541345489944</v>
      </c>
      <c r="L91" s="7">
        <f t="shared" si="20"/>
        <v>729.45445336544799</v>
      </c>
      <c r="M91" s="7">
        <f t="shared" si="14"/>
        <v>730.05767877890287</v>
      </c>
      <c r="N91" s="65">
        <v>10</v>
      </c>
      <c r="O91" s="71">
        <f t="shared" si="21"/>
        <v>105.24</v>
      </c>
      <c r="P91" s="71">
        <f t="shared" si="25"/>
        <v>27.62</v>
      </c>
      <c r="Q91" s="6">
        <v>2.93</v>
      </c>
      <c r="R91" s="5">
        <f t="shared" si="15"/>
        <v>0.73250000000000004</v>
      </c>
      <c r="S91" s="6">
        <v>0.5</v>
      </c>
      <c r="T91" s="7">
        <f t="shared" si="22"/>
        <v>56.310429075249004</v>
      </c>
      <c r="U91" s="5">
        <f t="shared" si="16"/>
        <v>3027.2215709247507</v>
      </c>
      <c r="V91" s="7">
        <f t="shared" si="23"/>
        <v>2.8155214537624502E-2</v>
      </c>
      <c r="W91" s="10">
        <f t="shared" si="24"/>
        <v>2.8155214537624502E-2</v>
      </c>
    </row>
    <row r="92" spans="1:23" x14ac:dyDescent="0.2">
      <c r="A92" s="2" t="s">
        <v>401</v>
      </c>
      <c r="B92" s="4" t="s">
        <v>39</v>
      </c>
      <c r="C92" s="3">
        <v>1</v>
      </c>
      <c r="D92" s="3">
        <v>6</v>
      </c>
      <c r="E92" s="5">
        <f t="shared" si="17"/>
        <v>15.24</v>
      </c>
      <c r="F92" s="6">
        <v>0.71</v>
      </c>
      <c r="G92" s="6">
        <v>11.25</v>
      </c>
      <c r="H92" s="5">
        <f t="shared" si="18"/>
        <v>182.41469247509917</v>
      </c>
      <c r="I92" s="6">
        <v>88.327982277570001</v>
      </c>
      <c r="J92" s="7">
        <f t="shared" si="13"/>
        <v>6.2100719168698229</v>
      </c>
      <c r="K92" s="7">
        <f t="shared" si="19"/>
        <v>0.18394265914175081</v>
      </c>
      <c r="L92" s="7">
        <f t="shared" si="20"/>
        <v>222.06927177415875</v>
      </c>
      <c r="M92" s="7">
        <f t="shared" si="14"/>
        <v>222.25321443330051</v>
      </c>
      <c r="N92" s="65">
        <v>10</v>
      </c>
      <c r="O92" s="71">
        <f t="shared" si="21"/>
        <v>105.24</v>
      </c>
      <c r="P92" s="71">
        <f t="shared" si="25"/>
        <v>27.62</v>
      </c>
      <c r="Q92" s="6">
        <v>2.93</v>
      </c>
      <c r="R92" s="5">
        <f t="shared" si="15"/>
        <v>0.73250000000000004</v>
      </c>
      <c r="S92" s="6">
        <v>0.5</v>
      </c>
      <c r="T92" s="7">
        <f t="shared" si="22"/>
        <v>56.310429075249004</v>
      </c>
      <c r="U92" s="5">
        <f t="shared" si="16"/>
        <v>3027.2215709247507</v>
      </c>
      <c r="V92" s="7">
        <f t="shared" si="23"/>
        <v>2.8155214537624502E-2</v>
      </c>
      <c r="W92" s="10">
        <f t="shared" si="24"/>
        <v>2.8155214537624502E-2</v>
      </c>
    </row>
    <row r="93" spans="1:23" x14ac:dyDescent="0.2">
      <c r="A93" s="2" t="s">
        <v>402</v>
      </c>
      <c r="B93" s="4" t="s">
        <v>39</v>
      </c>
      <c r="C93" s="3">
        <v>1</v>
      </c>
      <c r="D93" s="3">
        <v>6</v>
      </c>
      <c r="E93" s="5">
        <f t="shared" si="17"/>
        <v>15.24</v>
      </c>
      <c r="F93" s="6">
        <v>0.71</v>
      </c>
      <c r="G93" s="6">
        <v>22.5</v>
      </c>
      <c r="H93" s="5">
        <f t="shared" si="18"/>
        <v>182.41469247509917</v>
      </c>
      <c r="I93" s="6">
        <v>111.6790580521</v>
      </c>
      <c r="J93" s="7">
        <f t="shared" si="13"/>
        <v>7.8518150673066733</v>
      </c>
      <c r="K93" s="7">
        <f t="shared" si="19"/>
        <v>0.3661138499226807</v>
      </c>
      <c r="L93" s="7">
        <f t="shared" si="20"/>
        <v>558.85044203711709</v>
      </c>
      <c r="M93" s="7">
        <f t="shared" si="14"/>
        <v>559.21655588703982</v>
      </c>
      <c r="N93" s="65">
        <v>10</v>
      </c>
      <c r="O93" s="71">
        <f t="shared" si="21"/>
        <v>105.24</v>
      </c>
      <c r="P93" s="71">
        <f t="shared" si="25"/>
        <v>27.62</v>
      </c>
      <c r="Q93" s="6">
        <v>2.93</v>
      </c>
      <c r="R93" s="5">
        <f t="shared" si="15"/>
        <v>0.73250000000000004</v>
      </c>
      <c r="S93" s="6">
        <v>0.5</v>
      </c>
      <c r="T93" s="7">
        <f t="shared" si="22"/>
        <v>56.310429075249004</v>
      </c>
      <c r="U93" s="5">
        <f t="shared" si="16"/>
        <v>3027.2215709247507</v>
      </c>
      <c r="V93" s="7">
        <f t="shared" si="23"/>
        <v>2.8155214537624502E-2</v>
      </c>
      <c r="W93" s="10">
        <f t="shared" si="24"/>
        <v>2.8155214537624502E-2</v>
      </c>
    </row>
    <row r="94" spans="1:23" x14ac:dyDescent="0.2">
      <c r="A94" s="2" t="s">
        <v>403</v>
      </c>
      <c r="B94" s="4" t="s">
        <v>39</v>
      </c>
      <c r="C94" s="3">
        <v>1</v>
      </c>
      <c r="D94" s="3">
        <v>6</v>
      </c>
      <c r="E94" s="5">
        <f t="shared" si="17"/>
        <v>15.24</v>
      </c>
      <c r="F94" s="6">
        <v>0.71</v>
      </c>
      <c r="G94" s="6">
        <v>11.25</v>
      </c>
      <c r="H94" s="5">
        <f t="shared" si="18"/>
        <v>182.41469247509917</v>
      </c>
      <c r="I94" s="6">
        <v>114.57981280670001</v>
      </c>
      <c r="J94" s="7">
        <f t="shared" si="13"/>
        <v>8.0557583158081449</v>
      </c>
      <c r="K94" s="7">
        <f t="shared" si="19"/>
        <v>0.18394265914175081</v>
      </c>
      <c r="L94" s="7">
        <f t="shared" si="20"/>
        <v>288.0701555034243</v>
      </c>
      <c r="M94" s="7">
        <f t="shared" si="14"/>
        <v>288.25409816256604</v>
      </c>
      <c r="N94" s="65">
        <v>10</v>
      </c>
      <c r="O94" s="71">
        <f t="shared" si="21"/>
        <v>105.24</v>
      </c>
      <c r="P94" s="71">
        <f t="shared" si="25"/>
        <v>27.62</v>
      </c>
      <c r="Q94" s="6">
        <v>2.93</v>
      </c>
      <c r="R94" s="5">
        <f t="shared" si="15"/>
        <v>0.73250000000000004</v>
      </c>
      <c r="S94" s="6">
        <v>0.5</v>
      </c>
      <c r="T94" s="7">
        <f t="shared" si="22"/>
        <v>56.310429075249004</v>
      </c>
      <c r="U94" s="5">
        <f t="shared" si="16"/>
        <v>3027.2215709247507</v>
      </c>
      <c r="V94" s="7">
        <f t="shared" si="23"/>
        <v>2.8155214537624502E-2</v>
      </c>
      <c r="W94" s="10">
        <f t="shared" si="24"/>
        <v>2.8155214537624502E-2</v>
      </c>
    </row>
    <row r="95" spans="1:23" x14ac:dyDescent="0.2">
      <c r="A95" s="2" t="s">
        <v>404</v>
      </c>
      <c r="B95" s="4" t="s">
        <v>39</v>
      </c>
      <c r="C95" s="3">
        <v>1</v>
      </c>
      <c r="D95" s="3">
        <v>6</v>
      </c>
      <c r="E95" s="5">
        <f t="shared" si="17"/>
        <v>15.24</v>
      </c>
      <c r="F95" s="6">
        <v>0.71</v>
      </c>
      <c r="G95" s="6">
        <v>11.25</v>
      </c>
      <c r="H95" s="5">
        <f t="shared" si="18"/>
        <v>182.41469247509917</v>
      </c>
      <c r="I95" s="6">
        <v>108.63326555977001</v>
      </c>
      <c r="J95" s="7">
        <f t="shared" si="13"/>
        <v>7.6376746563801277</v>
      </c>
      <c r="K95" s="7">
        <f t="shared" si="19"/>
        <v>0.18394265914175081</v>
      </c>
      <c r="L95" s="7">
        <f t="shared" si="20"/>
        <v>273.11967907856308</v>
      </c>
      <c r="M95" s="7">
        <f t="shared" si="14"/>
        <v>273.30362173770482</v>
      </c>
      <c r="N95" s="65">
        <v>10</v>
      </c>
      <c r="O95" s="71">
        <f t="shared" si="21"/>
        <v>105.24</v>
      </c>
      <c r="P95" s="71">
        <f t="shared" si="25"/>
        <v>27.62</v>
      </c>
      <c r="Q95" s="6">
        <v>2.93</v>
      </c>
      <c r="R95" s="5">
        <f t="shared" si="15"/>
        <v>0.73250000000000004</v>
      </c>
      <c r="S95" s="6">
        <v>0.5</v>
      </c>
      <c r="T95" s="7">
        <f t="shared" si="22"/>
        <v>56.310429075249004</v>
      </c>
      <c r="U95" s="5">
        <f t="shared" si="16"/>
        <v>3027.2215709247507</v>
      </c>
      <c r="V95" s="7">
        <f t="shared" si="23"/>
        <v>2.8155214537624502E-2</v>
      </c>
      <c r="W95" s="10">
        <f t="shared" si="24"/>
        <v>2.8155214537624502E-2</v>
      </c>
    </row>
    <row r="96" spans="1:23" x14ac:dyDescent="0.2">
      <c r="A96" s="2" t="s">
        <v>405</v>
      </c>
      <c r="B96" s="4" t="s">
        <v>39</v>
      </c>
      <c r="C96" s="3">
        <v>1</v>
      </c>
      <c r="D96" s="3">
        <v>6</v>
      </c>
      <c r="E96" s="5">
        <f t="shared" si="17"/>
        <v>15.24</v>
      </c>
      <c r="F96" s="6">
        <v>0.71</v>
      </c>
      <c r="G96" s="6">
        <v>22.5</v>
      </c>
      <c r="H96" s="5">
        <f t="shared" si="18"/>
        <v>182.41469247509917</v>
      </c>
      <c r="I96" s="6">
        <v>95.434831426340011</v>
      </c>
      <c r="J96" s="7">
        <f t="shared" si="13"/>
        <v>6.70973287569843</v>
      </c>
      <c r="K96" s="7">
        <f t="shared" si="19"/>
        <v>0.3661138499226807</v>
      </c>
      <c r="L96" s="7">
        <f t="shared" si="20"/>
        <v>477.56310501353653</v>
      </c>
      <c r="M96" s="7">
        <f t="shared" si="14"/>
        <v>477.9292188634592</v>
      </c>
      <c r="N96" s="65">
        <v>10</v>
      </c>
      <c r="O96" s="71">
        <f t="shared" si="21"/>
        <v>105.24</v>
      </c>
      <c r="P96" s="71">
        <f t="shared" si="25"/>
        <v>27.62</v>
      </c>
      <c r="Q96" s="6">
        <v>2.93</v>
      </c>
      <c r="R96" s="5">
        <f t="shared" si="15"/>
        <v>0.73250000000000004</v>
      </c>
      <c r="S96" s="6">
        <v>0.5</v>
      </c>
      <c r="T96" s="7">
        <f t="shared" si="22"/>
        <v>56.310429075249004</v>
      </c>
      <c r="U96" s="5">
        <f t="shared" si="16"/>
        <v>3027.2215709247507</v>
      </c>
      <c r="V96" s="7">
        <f t="shared" si="23"/>
        <v>2.8155214537624502E-2</v>
      </c>
      <c r="W96" s="10">
        <f t="shared" si="24"/>
        <v>2.8155214537624502E-2</v>
      </c>
    </row>
    <row r="97" spans="1:23" x14ac:dyDescent="0.2">
      <c r="A97" s="2" t="s">
        <v>406</v>
      </c>
      <c r="B97" s="4" t="s">
        <v>39</v>
      </c>
      <c r="C97" s="3">
        <v>1</v>
      </c>
      <c r="D97" s="3">
        <v>6</v>
      </c>
      <c r="E97" s="5">
        <f t="shared" si="17"/>
        <v>15.24</v>
      </c>
      <c r="F97" s="6">
        <v>0.71</v>
      </c>
      <c r="G97" s="6">
        <v>11.25</v>
      </c>
      <c r="H97" s="5">
        <f t="shared" si="18"/>
        <v>182.41469247509917</v>
      </c>
      <c r="I97" s="6">
        <v>115.15996375762001</v>
      </c>
      <c r="J97" s="7">
        <f t="shared" si="13"/>
        <v>8.0965469655084394</v>
      </c>
      <c r="K97" s="7">
        <f t="shared" si="19"/>
        <v>0.18394265914175081</v>
      </c>
      <c r="L97" s="7">
        <f t="shared" si="20"/>
        <v>289.52873856926448</v>
      </c>
      <c r="M97" s="7">
        <f t="shared" si="14"/>
        <v>289.71268122840621</v>
      </c>
      <c r="N97" s="65">
        <v>10</v>
      </c>
      <c r="O97" s="71">
        <f t="shared" si="21"/>
        <v>105.24</v>
      </c>
      <c r="P97" s="71">
        <f t="shared" si="25"/>
        <v>27.62</v>
      </c>
      <c r="Q97" s="6">
        <v>2.93</v>
      </c>
      <c r="R97" s="5">
        <f t="shared" si="15"/>
        <v>0.73250000000000004</v>
      </c>
      <c r="S97" s="6">
        <v>0.5</v>
      </c>
      <c r="T97" s="7">
        <f t="shared" si="22"/>
        <v>56.310429075249004</v>
      </c>
      <c r="U97" s="5">
        <f t="shared" si="16"/>
        <v>3027.2215709247507</v>
      </c>
      <c r="V97" s="7">
        <f t="shared" si="23"/>
        <v>2.8155214537624502E-2</v>
      </c>
      <c r="W97" s="10">
        <f t="shared" si="24"/>
        <v>2.8155214537624502E-2</v>
      </c>
    </row>
    <row r="98" spans="1:23" x14ac:dyDescent="0.2">
      <c r="A98" s="2" t="s">
        <v>407</v>
      </c>
      <c r="B98" s="4" t="s">
        <v>39</v>
      </c>
      <c r="C98" s="3">
        <v>1</v>
      </c>
      <c r="D98" s="3">
        <v>6</v>
      </c>
      <c r="E98" s="5">
        <f t="shared" si="17"/>
        <v>15.24</v>
      </c>
      <c r="F98" s="6">
        <v>0.71</v>
      </c>
      <c r="G98" s="6">
        <v>22.5</v>
      </c>
      <c r="H98" s="5">
        <f t="shared" si="18"/>
        <v>182.41469247509917</v>
      </c>
      <c r="I98" s="6">
        <v>117.04545434811001</v>
      </c>
      <c r="J98" s="7">
        <f t="shared" si="13"/>
        <v>8.229110077034397</v>
      </c>
      <c r="K98" s="7">
        <f t="shared" si="19"/>
        <v>0.3661138499226807</v>
      </c>
      <c r="L98" s="7">
        <f t="shared" si="20"/>
        <v>585.70429444669298</v>
      </c>
      <c r="M98" s="7">
        <f t="shared" si="14"/>
        <v>586.07040829661571</v>
      </c>
      <c r="N98" s="65">
        <v>10</v>
      </c>
      <c r="O98" s="71">
        <f t="shared" si="21"/>
        <v>105.24</v>
      </c>
      <c r="P98" s="71">
        <f t="shared" si="25"/>
        <v>27.62</v>
      </c>
      <c r="Q98" s="6">
        <v>2.93</v>
      </c>
      <c r="R98" s="5">
        <f t="shared" si="15"/>
        <v>0.73250000000000004</v>
      </c>
      <c r="S98" s="6">
        <v>0.5</v>
      </c>
      <c r="T98" s="7">
        <f t="shared" si="22"/>
        <v>56.310429075249004</v>
      </c>
      <c r="U98" s="5">
        <f t="shared" si="16"/>
        <v>3027.2215709247507</v>
      </c>
      <c r="V98" s="7">
        <f t="shared" si="23"/>
        <v>2.8155214537624502E-2</v>
      </c>
      <c r="W98" s="10">
        <f t="shared" si="24"/>
        <v>2.8155214537624502E-2</v>
      </c>
    </row>
    <row r="99" spans="1:23" x14ac:dyDescent="0.2">
      <c r="A99" s="2" t="s">
        <v>408</v>
      </c>
      <c r="B99" s="4" t="s">
        <v>39</v>
      </c>
      <c r="C99" s="3">
        <v>1</v>
      </c>
      <c r="D99" s="3">
        <v>6</v>
      </c>
      <c r="E99" s="5">
        <f t="shared" si="17"/>
        <v>15.24</v>
      </c>
      <c r="F99" s="6">
        <v>0.71</v>
      </c>
      <c r="G99" s="6">
        <v>11.25</v>
      </c>
      <c r="H99" s="5">
        <f t="shared" si="18"/>
        <v>182.41469247509917</v>
      </c>
      <c r="I99" s="6">
        <v>117.77064303675999</v>
      </c>
      <c r="J99" s="7">
        <f t="shared" si="13"/>
        <v>8.2800958891597638</v>
      </c>
      <c r="K99" s="7">
        <f t="shared" si="19"/>
        <v>0.18394265914175081</v>
      </c>
      <c r="L99" s="7">
        <f t="shared" si="20"/>
        <v>296.09236236554494</v>
      </c>
      <c r="M99" s="7">
        <f t="shared" si="14"/>
        <v>296.27630502468668</v>
      </c>
      <c r="N99" s="65">
        <v>10</v>
      </c>
      <c r="O99" s="71">
        <f t="shared" si="21"/>
        <v>105.24</v>
      </c>
      <c r="P99" s="71">
        <f t="shared" si="25"/>
        <v>27.62</v>
      </c>
      <c r="Q99" s="6">
        <v>2.93</v>
      </c>
      <c r="R99" s="5">
        <f t="shared" si="15"/>
        <v>0.73250000000000004</v>
      </c>
      <c r="S99" s="6">
        <v>0.5</v>
      </c>
      <c r="T99" s="7">
        <f t="shared" si="22"/>
        <v>56.310429075249004</v>
      </c>
      <c r="U99" s="5">
        <f t="shared" si="16"/>
        <v>3027.2215709247507</v>
      </c>
      <c r="V99" s="7">
        <f t="shared" si="23"/>
        <v>2.8155214537624502E-2</v>
      </c>
      <c r="W99" s="10">
        <f t="shared" si="24"/>
        <v>2.8155214537624502E-2</v>
      </c>
    </row>
    <row r="100" spans="1:23" x14ac:dyDescent="0.2">
      <c r="A100" s="2" t="s">
        <v>409</v>
      </c>
      <c r="B100" s="4" t="s">
        <v>39</v>
      </c>
      <c r="C100" s="3">
        <v>1</v>
      </c>
      <c r="D100" s="3">
        <v>6</v>
      </c>
      <c r="E100" s="5">
        <f t="shared" si="17"/>
        <v>15.24</v>
      </c>
      <c r="F100" s="6">
        <v>0.71</v>
      </c>
      <c r="G100" s="6">
        <v>11.25</v>
      </c>
      <c r="H100" s="5">
        <f t="shared" si="18"/>
        <v>182.41469247509917</v>
      </c>
      <c r="I100" s="6">
        <v>115.15996375762001</v>
      </c>
      <c r="J100" s="7">
        <f t="shared" si="13"/>
        <v>8.0965469655084394</v>
      </c>
      <c r="K100" s="7">
        <f t="shared" si="19"/>
        <v>0.18394265914175081</v>
      </c>
      <c r="L100" s="7">
        <f t="shared" si="20"/>
        <v>289.52873856926448</v>
      </c>
      <c r="M100" s="7">
        <f t="shared" si="14"/>
        <v>289.71268122840621</v>
      </c>
      <c r="N100" s="65">
        <v>10</v>
      </c>
      <c r="O100" s="71">
        <f t="shared" si="21"/>
        <v>105.24</v>
      </c>
      <c r="P100" s="71">
        <f t="shared" si="25"/>
        <v>27.62</v>
      </c>
      <c r="Q100" s="6">
        <v>2.93</v>
      </c>
      <c r="R100" s="5">
        <f t="shared" si="15"/>
        <v>0.73250000000000004</v>
      </c>
      <c r="S100" s="6">
        <v>0.5</v>
      </c>
      <c r="T100" s="7">
        <f t="shared" si="22"/>
        <v>56.310429075249004</v>
      </c>
      <c r="U100" s="5">
        <f t="shared" si="16"/>
        <v>3027.2215709247507</v>
      </c>
      <c r="V100" s="7">
        <f t="shared" si="23"/>
        <v>2.8155214537624502E-2</v>
      </c>
      <c r="W100" s="10">
        <f t="shared" si="24"/>
        <v>2.8155214537624502E-2</v>
      </c>
    </row>
    <row r="101" spans="1:23" x14ac:dyDescent="0.2">
      <c r="A101" s="2" t="s">
        <v>410</v>
      </c>
      <c r="B101" s="4" t="s">
        <v>39</v>
      </c>
      <c r="C101" s="3">
        <v>1</v>
      </c>
      <c r="D101" s="3">
        <v>6</v>
      </c>
      <c r="E101" s="5">
        <f t="shared" si="17"/>
        <v>15.24</v>
      </c>
      <c r="F101" s="6">
        <v>0.68</v>
      </c>
      <c r="G101" s="6">
        <v>11.25</v>
      </c>
      <c r="H101" s="5">
        <f t="shared" si="18"/>
        <v>182.41469247509917</v>
      </c>
      <c r="I101" s="6">
        <v>105.8775485429</v>
      </c>
      <c r="J101" s="7">
        <f t="shared" si="13"/>
        <v>7.4439285703037292</v>
      </c>
      <c r="K101" s="7">
        <f t="shared" si="19"/>
        <v>0.16872661294811667</v>
      </c>
      <c r="L101" s="7">
        <f t="shared" si="20"/>
        <v>266.1914095158225</v>
      </c>
      <c r="M101" s="7">
        <f t="shared" si="14"/>
        <v>266.36013612877059</v>
      </c>
      <c r="N101" s="65">
        <v>10</v>
      </c>
      <c r="O101" s="71">
        <f t="shared" si="21"/>
        <v>105.24</v>
      </c>
      <c r="P101" s="71">
        <f t="shared" si="25"/>
        <v>27.62</v>
      </c>
      <c r="Q101" s="6">
        <v>2.93</v>
      </c>
      <c r="R101" s="5">
        <f t="shared" si="15"/>
        <v>0.73250000000000004</v>
      </c>
      <c r="S101" s="6">
        <v>0.5</v>
      </c>
      <c r="T101" s="7">
        <f t="shared" si="22"/>
        <v>56.310429075249004</v>
      </c>
      <c r="U101" s="5">
        <f t="shared" si="16"/>
        <v>3027.2215709247507</v>
      </c>
      <c r="V101" s="7">
        <f t="shared" si="23"/>
        <v>2.8155214537624502E-2</v>
      </c>
      <c r="W101" s="10">
        <f t="shared" si="24"/>
        <v>2.8155214537624502E-2</v>
      </c>
    </row>
    <row r="102" spans="1:23" x14ac:dyDescent="0.2">
      <c r="A102" s="2" t="s">
        <v>411</v>
      </c>
      <c r="B102" s="4" t="s">
        <v>39</v>
      </c>
      <c r="C102" s="3">
        <v>1</v>
      </c>
      <c r="D102" s="3">
        <v>6</v>
      </c>
      <c r="E102" s="5">
        <f t="shared" si="17"/>
        <v>15.24</v>
      </c>
      <c r="F102" s="6">
        <v>0.68</v>
      </c>
      <c r="G102" s="6">
        <v>22.5</v>
      </c>
      <c r="H102" s="5">
        <f t="shared" si="18"/>
        <v>182.41469247509917</v>
      </c>
      <c r="I102" s="6">
        <v>91.228737032170002</v>
      </c>
      <c r="J102" s="7">
        <f t="shared" si="13"/>
        <v>6.4140151653712953</v>
      </c>
      <c r="K102" s="7">
        <f t="shared" si="19"/>
        <v>0.335828296378194</v>
      </c>
      <c r="L102" s="7">
        <f t="shared" si="20"/>
        <v>456.51549096278791</v>
      </c>
      <c r="M102" s="7">
        <f t="shared" si="14"/>
        <v>456.85131925916608</v>
      </c>
      <c r="N102" s="65">
        <v>10</v>
      </c>
      <c r="O102" s="71">
        <f t="shared" si="21"/>
        <v>105.24</v>
      </c>
      <c r="P102" s="71">
        <f t="shared" si="25"/>
        <v>27.62</v>
      </c>
      <c r="Q102" s="6">
        <v>2.93</v>
      </c>
      <c r="R102" s="5">
        <f t="shared" si="15"/>
        <v>0.73250000000000004</v>
      </c>
      <c r="S102" s="6">
        <v>0.5</v>
      </c>
      <c r="T102" s="7">
        <f t="shared" si="22"/>
        <v>56.310429075249004</v>
      </c>
      <c r="U102" s="5">
        <f t="shared" si="16"/>
        <v>3027.2215709247507</v>
      </c>
      <c r="V102" s="7">
        <f t="shared" si="23"/>
        <v>2.8155214537624502E-2</v>
      </c>
      <c r="W102" s="10">
        <f t="shared" si="24"/>
        <v>2.8155214537624502E-2</v>
      </c>
    </row>
    <row r="103" spans="1:23" x14ac:dyDescent="0.2">
      <c r="A103" s="2" t="s">
        <v>412</v>
      </c>
      <c r="B103" s="4" t="s">
        <v>39</v>
      </c>
      <c r="C103" s="3">
        <v>1</v>
      </c>
      <c r="D103" s="3">
        <v>6</v>
      </c>
      <c r="E103" s="5">
        <f t="shared" si="17"/>
        <v>15.24</v>
      </c>
      <c r="F103" s="6">
        <v>0.68</v>
      </c>
      <c r="G103" s="6">
        <v>22.5</v>
      </c>
      <c r="H103" s="5">
        <f t="shared" si="18"/>
        <v>182.41469247509917</v>
      </c>
      <c r="I103" s="6">
        <v>87.022642638000008</v>
      </c>
      <c r="J103" s="7">
        <f t="shared" si="13"/>
        <v>6.1182974550441616</v>
      </c>
      <c r="K103" s="7">
        <f t="shared" si="19"/>
        <v>0.335828296378194</v>
      </c>
      <c r="L103" s="7">
        <f t="shared" si="20"/>
        <v>435.46787691203934</v>
      </c>
      <c r="M103" s="7">
        <f t="shared" si="14"/>
        <v>435.80370520841751</v>
      </c>
      <c r="N103" s="65">
        <v>10</v>
      </c>
      <c r="O103" s="71">
        <f t="shared" si="21"/>
        <v>105.24</v>
      </c>
      <c r="P103" s="71">
        <f t="shared" si="25"/>
        <v>27.62</v>
      </c>
      <c r="Q103" s="6">
        <v>2.93</v>
      </c>
      <c r="R103" s="5">
        <f t="shared" si="15"/>
        <v>0.73250000000000004</v>
      </c>
      <c r="S103" s="6">
        <v>0.5</v>
      </c>
      <c r="T103" s="7">
        <f t="shared" si="22"/>
        <v>56.310429075249004</v>
      </c>
      <c r="U103" s="5">
        <f t="shared" si="16"/>
        <v>3027.2215709247507</v>
      </c>
      <c r="V103" s="7">
        <f t="shared" si="23"/>
        <v>2.8155214537624502E-2</v>
      </c>
      <c r="W103" s="10">
        <f t="shared" si="24"/>
        <v>2.8155214537624502E-2</v>
      </c>
    </row>
    <row r="104" spans="1:23" x14ac:dyDescent="0.2">
      <c r="A104" s="2" t="s">
        <v>413</v>
      </c>
      <c r="B104" s="4" t="s">
        <v>39</v>
      </c>
      <c r="C104" s="3">
        <v>1</v>
      </c>
      <c r="D104" s="3">
        <v>6</v>
      </c>
      <c r="E104" s="5">
        <f t="shared" si="17"/>
        <v>15.24</v>
      </c>
      <c r="F104" s="6">
        <v>0.68</v>
      </c>
      <c r="G104" s="6">
        <v>22.5</v>
      </c>
      <c r="H104" s="5">
        <f t="shared" si="18"/>
        <v>182.41469247509917</v>
      </c>
      <c r="I104" s="6">
        <v>79.770755751500005</v>
      </c>
      <c r="J104" s="7">
        <f t="shared" si="13"/>
        <v>5.6084393337904812</v>
      </c>
      <c r="K104" s="7">
        <f t="shared" si="19"/>
        <v>0.335828296378194</v>
      </c>
      <c r="L104" s="7">
        <f t="shared" si="20"/>
        <v>399.17888716936943</v>
      </c>
      <c r="M104" s="7">
        <f t="shared" si="14"/>
        <v>399.5147154657476</v>
      </c>
      <c r="N104" s="65">
        <v>10</v>
      </c>
      <c r="O104" s="71">
        <f t="shared" si="21"/>
        <v>105.24</v>
      </c>
      <c r="P104" s="71">
        <f t="shared" si="25"/>
        <v>27.62</v>
      </c>
      <c r="Q104" s="6">
        <v>2.93</v>
      </c>
      <c r="R104" s="5">
        <f t="shared" si="15"/>
        <v>0.73250000000000004</v>
      </c>
      <c r="S104" s="6">
        <v>0.5</v>
      </c>
      <c r="T104" s="7">
        <f t="shared" si="22"/>
        <v>56.310429075249004</v>
      </c>
      <c r="U104" s="5">
        <f t="shared" si="16"/>
        <v>3027.2215709247507</v>
      </c>
      <c r="V104" s="7">
        <f t="shared" si="23"/>
        <v>2.8155214537624502E-2</v>
      </c>
      <c r="W104" s="10">
        <f t="shared" si="24"/>
        <v>2.8155214537624502E-2</v>
      </c>
    </row>
    <row r="105" spans="1:23" x14ac:dyDescent="0.2">
      <c r="A105" s="74" t="s">
        <v>414</v>
      </c>
      <c r="B105" s="4" t="s">
        <v>39</v>
      </c>
      <c r="C105" s="3">
        <v>1</v>
      </c>
      <c r="D105" s="3">
        <v>6</v>
      </c>
      <c r="E105" s="5">
        <f t="shared" si="17"/>
        <v>15.24</v>
      </c>
      <c r="F105" s="6">
        <v>0.68</v>
      </c>
      <c r="G105" s="6">
        <v>11.25</v>
      </c>
      <c r="H105" s="5">
        <f t="shared" si="18"/>
        <v>182.41469247509917</v>
      </c>
      <c r="I105" s="6">
        <v>80.786019915610012</v>
      </c>
      <c r="J105" s="7">
        <f t="shared" si="13"/>
        <v>5.679819470765997</v>
      </c>
      <c r="K105" s="7">
        <f t="shared" si="19"/>
        <v>0.16872661294811667</v>
      </c>
      <c r="L105" s="7">
        <f t="shared" si="20"/>
        <v>203.10769191823721</v>
      </c>
      <c r="M105" s="7">
        <f t="shared" si="14"/>
        <v>203.27641853118533</v>
      </c>
      <c r="N105" s="65">
        <v>10</v>
      </c>
      <c r="O105" s="71">
        <f t="shared" si="21"/>
        <v>105.24</v>
      </c>
      <c r="P105" s="71">
        <f t="shared" si="25"/>
        <v>27.62</v>
      </c>
      <c r="Q105" s="6">
        <v>2.93</v>
      </c>
      <c r="R105" s="5">
        <f t="shared" si="15"/>
        <v>0.73250000000000004</v>
      </c>
      <c r="S105" s="6">
        <v>0.5</v>
      </c>
      <c r="T105" s="7">
        <f t="shared" si="22"/>
        <v>56.310429075249004</v>
      </c>
      <c r="U105" s="5">
        <f t="shared" si="16"/>
        <v>3027.2215709247507</v>
      </c>
      <c r="V105" s="7">
        <f t="shared" si="23"/>
        <v>2.8155214537624502E-2</v>
      </c>
      <c r="W105" s="10">
        <f t="shared" si="24"/>
        <v>2.8155214537624502E-2</v>
      </c>
    </row>
    <row r="106" spans="1:23" x14ac:dyDescent="0.2">
      <c r="A106" s="74" t="s">
        <v>415</v>
      </c>
      <c r="B106" s="4" t="s">
        <v>39</v>
      </c>
      <c r="C106" s="3">
        <v>1</v>
      </c>
      <c r="D106" s="3">
        <v>6</v>
      </c>
      <c r="E106" s="5">
        <f t="shared" si="17"/>
        <v>15.24</v>
      </c>
      <c r="F106" s="6">
        <v>0.68</v>
      </c>
      <c r="G106" s="6">
        <v>11.25</v>
      </c>
      <c r="H106" s="5">
        <f t="shared" si="18"/>
        <v>182.41469247509917</v>
      </c>
      <c r="I106" s="6">
        <v>79.045567062850012</v>
      </c>
      <c r="J106" s="7">
        <f t="shared" si="13"/>
        <v>5.5574535216651135</v>
      </c>
      <c r="K106" s="7">
        <f t="shared" si="19"/>
        <v>0.16872661294811667</v>
      </c>
      <c r="L106" s="7">
        <f t="shared" si="20"/>
        <v>198.7319427207168</v>
      </c>
      <c r="M106" s="7">
        <f t="shared" si="14"/>
        <v>198.90066933366492</v>
      </c>
      <c r="N106" s="65">
        <v>10</v>
      </c>
      <c r="O106" s="71">
        <f t="shared" si="21"/>
        <v>105.24</v>
      </c>
      <c r="P106" s="71">
        <f t="shared" si="25"/>
        <v>27.62</v>
      </c>
      <c r="Q106" s="6">
        <v>2.93</v>
      </c>
      <c r="R106" s="5">
        <f t="shared" si="15"/>
        <v>0.73250000000000004</v>
      </c>
      <c r="S106" s="6">
        <v>0.5</v>
      </c>
      <c r="T106" s="7">
        <f t="shared" si="22"/>
        <v>56.310429075249004</v>
      </c>
      <c r="U106" s="5">
        <f t="shared" si="16"/>
        <v>3027.2215709247507</v>
      </c>
      <c r="V106" s="7">
        <f t="shared" si="23"/>
        <v>2.8155214537624502E-2</v>
      </c>
      <c r="W106" s="10">
        <f t="shared" si="24"/>
        <v>2.8155214537624502E-2</v>
      </c>
    </row>
    <row r="107" spans="1:23" x14ac:dyDescent="0.2">
      <c r="A107" s="74" t="s">
        <v>416</v>
      </c>
      <c r="B107" s="4" t="s">
        <v>39</v>
      </c>
      <c r="C107" s="3">
        <v>1</v>
      </c>
      <c r="D107" s="3">
        <v>6</v>
      </c>
      <c r="E107" s="5">
        <f t="shared" si="17"/>
        <v>15.24</v>
      </c>
      <c r="F107" s="6">
        <v>0.68</v>
      </c>
      <c r="G107" s="6">
        <v>22.5</v>
      </c>
      <c r="H107" s="5">
        <f t="shared" si="18"/>
        <v>182.41469247509917</v>
      </c>
      <c r="I107" s="6">
        <v>76.289850045980003</v>
      </c>
      <c r="J107" s="7">
        <f t="shared" si="13"/>
        <v>5.3637074355887142</v>
      </c>
      <c r="K107" s="7">
        <f t="shared" si="19"/>
        <v>0.335828296378194</v>
      </c>
      <c r="L107" s="7">
        <f t="shared" si="20"/>
        <v>381.76017209288779</v>
      </c>
      <c r="M107" s="7">
        <f t="shared" si="14"/>
        <v>382.09600038926595</v>
      </c>
      <c r="N107" s="65">
        <v>10</v>
      </c>
      <c r="O107" s="71">
        <f t="shared" si="21"/>
        <v>105.24</v>
      </c>
      <c r="P107" s="71">
        <f t="shared" si="25"/>
        <v>27.62</v>
      </c>
      <c r="Q107" s="6">
        <v>2.93</v>
      </c>
      <c r="R107" s="5">
        <f t="shared" si="15"/>
        <v>0.73250000000000004</v>
      </c>
      <c r="S107" s="6">
        <v>0.5</v>
      </c>
      <c r="T107" s="7">
        <f t="shared" si="22"/>
        <v>56.310429075249004</v>
      </c>
      <c r="U107" s="5">
        <f t="shared" si="16"/>
        <v>3027.2215709247507</v>
      </c>
      <c r="V107" s="7">
        <f t="shared" si="23"/>
        <v>2.8155214537624502E-2</v>
      </c>
      <c r="W107" s="10">
        <f t="shared" si="24"/>
        <v>2.8155214537624502E-2</v>
      </c>
    </row>
    <row r="108" spans="1:23" x14ac:dyDescent="0.2">
      <c r="A108" s="74" t="s">
        <v>417</v>
      </c>
      <c r="B108" s="4" t="s">
        <v>39</v>
      </c>
      <c r="C108" s="3">
        <v>1</v>
      </c>
      <c r="D108" s="3">
        <v>6</v>
      </c>
      <c r="E108" s="5">
        <f t="shared" si="17"/>
        <v>15.24</v>
      </c>
      <c r="F108" s="6">
        <v>0.68</v>
      </c>
      <c r="G108" s="6">
        <v>11.25</v>
      </c>
      <c r="H108" s="5">
        <f t="shared" si="18"/>
        <v>182.41469247509917</v>
      </c>
      <c r="I108" s="6">
        <v>73.679170766840002</v>
      </c>
      <c r="J108" s="7">
        <f t="shared" si="13"/>
        <v>5.1801585119373899</v>
      </c>
      <c r="K108" s="7">
        <f t="shared" si="19"/>
        <v>0.16872661294811667</v>
      </c>
      <c r="L108" s="7">
        <f t="shared" si="20"/>
        <v>185.24004936169567</v>
      </c>
      <c r="M108" s="7">
        <f t="shared" si="14"/>
        <v>185.40877597464379</v>
      </c>
      <c r="N108" s="65">
        <v>10</v>
      </c>
      <c r="O108" s="71">
        <f t="shared" si="21"/>
        <v>105.24</v>
      </c>
      <c r="P108" s="71">
        <f t="shared" si="25"/>
        <v>27.62</v>
      </c>
      <c r="Q108" s="6">
        <v>2.93</v>
      </c>
      <c r="R108" s="5">
        <f t="shared" si="15"/>
        <v>0.73250000000000004</v>
      </c>
      <c r="S108" s="6">
        <v>0.5</v>
      </c>
      <c r="T108" s="7">
        <f t="shared" si="22"/>
        <v>56.310429075249004</v>
      </c>
      <c r="U108" s="5">
        <f t="shared" si="16"/>
        <v>3027.2215709247507</v>
      </c>
      <c r="V108" s="7">
        <f t="shared" si="23"/>
        <v>2.8155214537624502E-2</v>
      </c>
      <c r="W108" s="10">
        <f t="shared" si="24"/>
        <v>2.8155214537624502E-2</v>
      </c>
    </row>
    <row r="109" spans="1:23" x14ac:dyDescent="0.2">
      <c r="A109" s="74" t="s">
        <v>418</v>
      </c>
      <c r="B109" s="4" t="s">
        <v>39</v>
      </c>
      <c r="C109" s="3">
        <v>1</v>
      </c>
      <c r="D109" s="3">
        <v>6</v>
      </c>
      <c r="E109" s="5">
        <f t="shared" si="17"/>
        <v>15.24</v>
      </c>
      <c r="F109" s="6">
        <v>0.68</v>
      </c>
      <c r="G109" s="6">
        <v>11.25</v>
      </c>
      <c r="H109" s="5">
        <f t="shared" si="18"/>
        <v>182.41469247509917</v>
      </c>
      <c r="I109" s="6">
        <v>83.541736932480006</v>
      </c>
      <c r="J109" s="7">
        <f t="shared" si="13"/>
        <v>5.8735655568423946</v>
      </c>
      <c r="K109" s="7">
        <f t="shared" si="19"/>
        <v>0.16872661294811667</v>
      </c>
      <c r="L109" s="7">
        <f t="shared" si="20"/>
        <v>210.03596148097773</v>
      </c>
      <c r="M109" s="7">
        <f t="shared" si="14"/>
        <v>210.20468809392585</v>
      </c>
      <c r="N109" s="65">
        <v>10</v>
      </c>
      <c r="O109" s="71">
        <f t="shared" si="21"/>
        <v>105.24</v>
      </c>
      <c r="P109" s="71">
        <f t="shared" si="25"/>
        <v>27.62</v>
      </c>
      <c r="Q109" s="6">
        <v>2.93</v>
      </c>
      <c r="R109" s="5">
        <f t="shared" si="15"/>
        <v>0.73250000000000004</v>
      </c>
      <c r="S109" s="6">
        <v>0.5</v>
      </c>
      <c r="T109" s="7">
        <f t="shared" si="22"/>
        <v>56.310429075249004</v>
      </c>
      <c r="U109" s="5">
        <f t="shared" si="16"/>
        <v>3027.2215709247507</v>
      </c>
      <c r="V109" s="7">
        <f t="shared" si="23"/>
        <v>2.8155214537624502E-2</v>
      </c>
      <c r="W109" s="10">
        <f t="shared" si="24"/>
        <v>2.8155214537624502E-2</v>
      </c>
    </row>
    <row r="110" spans="1:23" x14ac:dyDescent="0.2">
      <c r="A110" s="74" t="s">
        <v>419</v>
      </c>
      <c r="B110" s="4" t="s">
        <v>39</v>
      </c>
      <c r="C110" s="3">
        <v>1</v>
      </c>
      <c r="D110" s="3">
        <v>6</v>
      </c>
      <c r="E110" s="5">
        <f t="shared" si="17"/>
        <v>15.24</v>
      </c>
      <c r="F110" s="6">
        <v>0.68</v>
      </c>
      <c r="G110" s="6">
        <v>11.25</v>
      </c>
      <c r="H110" s="5">
        <f t="shared" si="18"/>
        <v>182.41469247509917</v>
      </c>
      <c r="I110" s="6">
        <v>64.396755552120013</v>
      </c>
      <c r="J110" s="7">
        <f t="shared" si="13"/>
        <v>4.5275401167326796</v>
      </c>
      <c r="K110" s="7">
        <f t="shared" si="19"/>
        <v>0.16872661294811667</v>
      </c>
      <c r="L110" s="7">
        <f t="shared" si="20"/>
        <v>161.90272030825372</v>
      </c>
      <c r="M110" s="7">
        <f t="shared" si="14"/>
        <v>162.07144692120184</v>
      </c>
      <c r="N110" s="65">
        <v>10</v>
      </c>
      <c r="O110" s="71">
        <f t="shared" si="21"/>
        <v>105.24</v>
      </c>
      <c r="P110" s="71">
        <f t="shared" si="25"/>
        <v>27.62</v>
      </c>
      <c r="Q110" s="6">
        <v>2.93</v>
      </c>
      <c r="R110" s="5">
        <f t="shared" si="15"/>
        <v>0.73250000000000004</v>
      </c>
      <c r="S110" s="6">
        <v>0.5</v>
      </c>
      <c r="T110" s="7">
        <f t="shared" si="22"/>
        <v>56.310429075249004</v>
      </c>
      <c r="U110" s="5">
        <f t="shared" si="16"/>
        <v>3027.2215709247507</v>
      </c>
      <c r="V110" s="7">
        <f t="shared" si="23"/>
        <v>2.8155214537624502E-2</v>
      </c>
      <c r="W110" s="10">
        <f t="shared" si="24"/>
        <v>2.8155214537624502E-2</v>
      </c>
    </row>
    <row r="111" spans="1:23" x14ac:dyDescent="0.2">
      <c r="A111" s="2" t="s">
        <v>420</v>
      </c>
      <c r="B111" s="4" t="s">
        <v>39</v>
      </c>
      <c r="C111" s="3">
        <v>1</v>
      </c>
      <c r="D111" s="3">
        <v>6</v>
      </c>
      <c r="E111" s="5">
        <f t="shared" si="17"/>
        <v>15.24</v>
      </c>
      <c r="F111" s="6">
        <v>0.68</v>
      </c>
      <c r="G111" s="6">
        <v>11.25</v>
      </c>
      <c r="H111" s="5">
        <f t="shared" si="18"/>
        <v>182.41469247509917</v>
      </c>
      <c r="I111" s="6">
        <v>64.831868765310006</v>
      </c>
      <c r="J111" s="7">
        <f t="shared" si="13"/>
        <v>4.5581316040079001</v>
      </c>
      <c r="K111" s="7">
        <f t="shared" si="19"/>
        <v>0.16872661294811667</v>
      </c>
      <c r="L111" s="7">
        <f t="shared" si="20"/>
        <v>162.99665760763378</v>
      </c>
      <c r="M111" s="7">
        <f t="shared" si="14"/>
        <v>163.1653842205819</v>
      </c>
      <c r="N111" s="65">
        <v>10</v>
      </c>
      <c r="O111" s="71">
        <f t="shared" si="21"/>
        <v>105.24</v>
      </c>
      <c r="P111" s="71">
        <f t="shared" si="25"/>
        <v>27.62</v>
      </c>
      <c r="Q111" s="6">
        <v>2.93</v>
      </c>
      <c r="R111" s="5">
        <f t="shared" si="15"/>
        <v>0.73250000000000004</v>
      </c>
      <c r="S111" s="6">
        <v>0.5</v>
      </c>
      <c r="T111" s="7">
        <f t="shared" si="22"/>
        <v>56.310429075249004</v>
      </c>
      <c r="U111" s="5">
        <f t="shared" si="16"/>
        <v>3027.2215709247507</v>
      </c>
      <c r="V111" s="7">
        <f t="shared" si="23"/>
        <v>2.8155214537624502E-2</v>
      </c>
      <c r="W111" s="10">
        <f t="shared" si="24"/>
        <v>2.8155214537624502E-2</v>
      </c>
    </row>
    <row r="112" spans="1:23" x14ac:dyDescent="0.2">
      <c r="A112" s="2" t="s">
        <v>421</v>
      </c>
      <c r="B112" s="4" t="s">
        <v>39</v>
      </c>
      <c r="C112" s="3">
        <v>1</v>
      </c>
      <c r="D112" s="3">
        <v>6</v>
      </c>
      <c r="E112" s="5">
        <f t="shared" si="17"/>
        <v>15.24</v>
      </c>
      <c r="F112" s="6">
        <v>0.68</v>
      </c>
      <c r="G112" s="6">
        <v>37.5</v>
      </c>
      <c r="H112" s="5">
        <f t="shared" si="18"/>
        <v>182.41469247509917</v>
      </c>
      <c r="I112" s="6">
        <v>64.106680076659998</v>
      </c>
      <c r="J112" s="7">
        <f t="shared" si="13"/>
        <v>4.5071457918825315</v>
      </c>
      <c r="K112" s="7">
        <f t="shared" si="19"/>
        <v>0.55332559250455382</v>
      </c>
      <c r="L112" s="7">
        <f t="shared" si="20"/>
        <v>528.55552194676727</v>
      </c>
      <c r="M112" s="7">
        <f t="shared" si="14"/>
        <v>529.10884753927178</v>
      </c>
      <c r="N112" s="65">
        <v>10</v>
      </c>
      <c r="O112" s="71">
        <f t="shared" si="21"/>
        <v>105.24</v>
      </c>
      <c r="P112" s="71">
        <f t="shared" si="25"/>
        <v>27.62</v>
      </c>
      <c r="Q112" s="6">
        <v>2.93</v>
      </c>
      <c r="R112" s="5">
        <f t="shared" si="15"/>
        <v>0.73250000000000004</v>
      </c>
      <c r="S112" s="6">
        <v>0.5</v>
      </c>
      <c r="T112" s="7">
        <f t="shared" si="22"/>
        <v>56.310429075249004</v>
      </c>
      <c r="U112" s="5">
        <f t="shared" si="16"/>
        <v>3027.2215709247507</v>
      </c>
      <c r="V112" s="7">
        <f t="shared" si="23"/>
        <v>2.8155214537624502E-2</v>
      </c>
      <c r="W112" s="10">
        <f t="shared" si="24"/>
        <v>2.8155214537624502E-2</v>
      </c>
    </row>
    <row r="113" spans="1:23" x14ac:dyDescent="0.2">
      <c r="A113" s="2" t="s">
        <v>422</v>
      </c>
      <c r="B113" s="4" t="s">
        <v>39</v>
      </c>
      <c r="C113" s="3">
        <v>1</v>
      </c>
      <c r="D113" s="3">
        <v>6</v>
      </c>
      <c r="E113" s="5">
        <f t="shared" si="17"/>
        <v>15.24</v>
      </c>
      <c r="F113" s="6">
        <v>0.68</v>
      </c>
      <c r="G113" s="6">
        <v>11.25</v>
      </c>
      <c r="H113" s="5">
        <f t="shared" si="18"/>
        <v>182.41469247509917</v>
      </c>
      <c r="I113" s="6">
        <v>52.648698795990001</v>
      </c>
      <c r="J113" s="7">
        <f t="shared" si="13"/>
        <v>3.7015699603017174</v>
      </c>
      <c r="K113" s="7">
        <f t="shared" si="19"/>
        <v>0.16872661294811667</v>
      </c>
      <c r="L113" s="7">
        <f t="shared" si="20"/>
        <v>132.36641322499119</v>
      </c>
      <c r="M113" s="7">
        <f t="shared" si="14"/>
        <v>132.53513983793931</v>
      </c>
      <c r="N113" s="65">
        <v>10</v>
      </c>
      <c r="O113" s="71">
        <f t="shared" si="21"/>
        <v>105.24</v>
      </c>
      <c r="P113" s="71">
        <f t="shared" si="25"/>
        <v>27.62</v>
      </c>
      <c r="Q113" s="6">
        <v>2.93</v>
      </c>
      <c r="R113" s="5">
        <f t="shared" si="15"/>
        <v>0.73250000000000004</v>
      </c>
      <c r="S113" s="6">
        <v>0.5</v>
      </c>
      <c r="T113" s="7">
        <f t="shared" si="22"/>
        <v>56.310429075249004</v>
      </c>
      <c r="U113" s="5">
        <f t="shared" si="16"/>
        <v>3027.2215709247507</v>
      </c>
      <c r="V113" s="7">
        <f t="shared" si="23"/>
        <v>2.8155214537624502E-2</v>
      </c>
      <c r="W113" s="10">
        <f t="shared" si="24"/>
        <v>2.8155214537624502E-2</v>
      </c>
    </row>
    <row r="114" spans="1:23" x14ac:dyDescent="0.2">
      <c r="A114" s="2" t="s">
        <v>423</v>
      </c>
      <c r="B114" s="4" t="s">
        <v>39</v>
      </c>
      <c r="C114" s="3">
        <v>1</v>
      </c>
      <c r="D114" s="3">
        <v>6</v>
      </c>
      <c r="E114" s="5">
        <f t="shared" si="17"/>
        <v>15.24</v>
      </c>
      <c r="F114" s="6">
        <v>0.63</v>
      </c>
      <c r="G114" s="6">
        <v>45</v>
      </c>
      <c r="H114" s="5">
        <f t="shared" si="18"/>
        <v>182.41469247509917</v>
      </c>
      <c r="I114" s="6">
        <v>47.427340237710006</v>
      </c>
      <c r="J114" s="7">
        <f t="shared" si="13"/>
        <v>3.3344721129990678</v>
      </c>
      <c r="K114" s="7">
        <f t="shared" si="19"/>
        <v>0.56543735310456555</v>
      </c>
      <c r="L114" s="7">
        <f t="shared" si="20"/>
        <v>465.53952730251365</v>
      </c>
      <c r="M114" s="7">
        <f t="shared" si="14"/>
        <v>466.10496465561823</v>
      </c>
      <c r="N114" s="65">
        <v>10</v>
      </c>
      <c r="O114" s="71">
        <f t="shared" si="21"/>
        <v>105.24</v>
      </c>
      <c r="P114" s="71">
        <f t="shared" si="25"/>
        <v>27.62</v>
      </c>
      <c r="Q114" s="6">
        <v>2.93</v>
      </c>
      <c r="R114" s="5">
        <f t="shared" si="15"/>
        <v>0.73250000000000004</v>
      </c>
      <c r="S114" s="6">
        <v>0.5</v>
      </c>
      <c r="T114" s="7">
        <f t="shared" si="22"/>
        <v>56.310429075249004</v>
      </c>
      <c r="U114" s="5">
        <f t="shared" si="16"/>
        <v>3027.2215709247507</v>
      </c>
      <c r="V114" s="7">
        <f t="shared" si="23"/>
        <v>2.8155214537624502E-2</v>
      </c>
      <c r="W114" s="10">
        <f t="shared" si="24"/>
        <v>2.8155214537624502E-2</v>
      </c>
    </row>
    <row r="115" spans="1:23" x14ac:dyDescent="0.2">
      <c r="A115" s="2" t="s">
        <v>424</v>
      </c>
      <c r="B115" s="4" t="s">
        <v>39</v>
      </c>
      <c r="C115" s="3">
        <v>1</v>
      </c>
      <c r="D115" s="3">
        <v>6</v>
      </c>
      <c r="E115" s="5">
        <f t="shared" si="17"/>
        <v>15.24</v>
      </c>
      <c r="F115" s="6">
        <v>0.63</v>
      </c>
      <c r="G115" s="6">
        <v>11.25</v>
      </c>
      <c r="H115" s="5">
        <f t="shared" si="18"/>
        <v>182.41469247509917</v>
      </c>
      <c r="I115" s="6">
        <v>45.251774171760005</v>
      </c>
      <c r="J115" s="7">
        <f t="shared" si="13"/>
        <v>3.1815146766229638</v>
      </c>
      <c r="K115" s="7">
        <f t="shared" si="19"/>
        <v>0.14482610873509405</v>
      </c>
      <c r="L115" s="7">
        <f t="shared" si="20"/>
        <v>113.76947913552962</v>
      </c>
      <c r="M115" s="7">
        <f t="shared" si="14"/>
        <v>113.91430524426471</v>
      </c>
      <c r="N115" s="65">
        <v>10</v>
      </c>
      <c r="O115" s="71">
        <f t="shared" si="21"/>
        <v>105.24</v>
      </c>
      <c r="P115" s="71">
        <f t="shared" si="25"/>
        <v>27.62</v>
      </c>
      <c r="Q115" s="6">
        <v>2.93</v>
      </c>
      <c r="R115" s="5">
        <f t="shared" si="15"/>
        <v>0.73250000000000004</v>
      </c>
      <c r="S115" s="6">
        <v>0.5</v>
      </c>
      <c r="T115" s="7">
        <f t="shared" si="22"/>
        <v>56.310429075249004</v>
      </c>
      <c r="U115" s="5">
        <f t="shared" si="16"/>
        <v>3027.2215709247507</v>
      </c>
      <c r="V115" s="7">
        <f t="shared" si="23"/>
        <v>2.8155214537624502E-2</v>
      </c>
      <c r="W115" s="10">
        <f t="shared" si="24"/>
        <v>2.8155214537624502E-2</v>
      </c>
    </row>
    <row r="116" spans="1:23" x14ac:dyDescent="0.2">
      <c r="A116" s="2" t="s">
        <v>425</v>
      </c>
      <c r="B116" s="4" t="s">
        <v>39</v>
      </c>
      <c r="C116" s="3">
        <v>1</v>
      </c>
      <c r="D116" s="3">
        <v>6</v>
      </c>
      <c r="E116" s="5">
        <f t="shared" si="17"/>
        <v>15.24</v>
      </c>
      <c r="F116" s="6">
        <v>0.63</v>
      </c>
      <c r="G116" s="6">
        <v>11.25</v>
      </c>
      <c r="H116" s="5">
        <f t="shared" si="18"/>
        <v>182.41469247509917</v>
      </c>
      <c r="I116" s="6">
        <v>45.106736434029997</v>
      </c>
      <c r="J116" s="7">
        <f t="shared" si="13"/>
        <v>3.1713175141978898</v>
      </c>
      <c r="K116" s="7">
        <f t="shared" si="19"/>
        <v>0.14482610873509405</v>
      </c>
      <c r="L116" s="7">
        <f t="shared" si="20"/>
        <v>113.40483336906958</v>
      </c>
      <c r="M116" s="7">
        <f t="shared" si="14"/>
        <v>113.54965947780467</v>
      </c>
      <c r="N116" s="65">
        <v>10</v>
      </c>
      <c r="O116" s="71">
        <f t="shared" si="21"/>
        <v>105.24</v>
      </c>
      <c r="P116" s="71">
        <f t="shared" si="25"/>
        <v>27.62</v>
      </c>
      <c r="Q116" s="6">
        <v>2.93</v>
      </c>
      <c r="R116" s="5">
        <f t="shared" si="15"/>
        <v>0.73250000000000004</v>
      </c>
      <c r="S116" s="6">
        <v>0.5</v>
      </c>
      <c r="T116" s="7">
        <f t="shared" si="22"/>
        <v>56.310429075249004</v>
      </c>
      <c r="U116" s="5">
        <f t="shared" si="16"/>
        <v>3027.2215709247507</v>
      </c>
      <c r="V116" s="7">
        <f t="shared" si="23"/>
        <v>2.8155214537624502E-2</v>
      </c>
      <c r="W116" s="10">
        <f t="shared" si="24"/>
        <v>2.8155214537624502E-2</v>
      </c>
    </row>
    <row r="117" spans="1:23" x14ac:dyDescent="0.2">
      <c r="A117" s="2" t="s">
        <v>426</v>
      </c>
      <c r="B117" s="4" t="s">
        <v>39</v>
      </c>
      <c r="C117" s="3">
        <v>1</v>
      </c>
      <c r="D117" s="3">
        <v>6</v>
      </c>
      <c r="E117" s="5">
        <f t="shared" si="17"/>
        <v>15.24</v>
      </c>
      <c r="F117" s="6">
        <v>0.63</v>
      </c>
      <c r="G117" s="6">
        <v>22.5</v>
      </c>
      <c r="H117" s="5">
        <f t="shared" si="18"/>
        <v>182.41469247509917</v>
      </c>
      <c r="I117" s="6">
        <v>48.152528926359999</v>
      </c>
      <c r="J117" s="7">
        <f t="shared" si="13"/>
        <v>3.3854579251244354</v>
      </c>
      <c r="K117" s="7">
        <f t="shared" si="19"/>
        <v>0.28825746287306492</v>
      </c>
      <c r="L117" s="7">
        <f t="shared" si="20"/>
        <v>240.95889189132839</v>
      </c>
      <c r="M117" s="7">
        <f t="shared" si="14"/>
        <v>241.24714935420147</v>
      </c>
      <c r="N117" s="65">
        <v>10</v>
      </c>
      <c r="O117" s="71">
        <f t="shared" si="21"/>
        <v>105.24</v>
      </c>
      <c r="P117" s="71">
        <f t="shared" si="25"/>
        <v>27.62</v>
      </c>
      <c r="Q117" s="6">
        <v>2.93</v>
      </c>
      <c r="R117" s="5">
        <f t="shared" si="15"/>
        <v>0.73250000000000004</v>
      </c>
      <c r="S117" s="6">
        <v>0.5</v>
      </c>
      <c r="T117" s="7">
        <f t="shared" si="22"/>
        <v>56.310429075249004</v>
      </c>
      <c r="U117" s="5">
        <f t="shared" si="16"/>
        <v>3027.2215709247507</v>
      </c>
      <c r="V117" s="7">
        <f t="shared" si="23"/>
        <v>2.8155214537624502E-2</v>
      </c>
      <c r="W117" s="10">
        <f t="shared" si="24"/>
        <v>2.8155214537624502E-2</v>
      </c>
    </row>
    <row r="118" spans="1:23" x14ac:dyDescent="0.2">
      <c r="A118" s="2" t="s">
        <v>427</v>
      </c>
      <c r="B118" s="4" t="s">
        <v>39</v>
      </c>
      <c r="C118" s="3">
        <v>1</v>
      </c>
      <c r="D118" s="3">
        <v>6</v>
      </c>
      <c r="E118" s="5">
        <f t="shared" si="17"/>
        <v>15.24</v>
      </c>
      <c r="F118" s="6">
        <v>0.63</v>
      </c>
      <c r="G118" s="6">
        <v>11.25</v>
      </c>
      <c r="H118" s="5">
        <f t="shared" si="18"/>
        <v>182.41469247509917</v>
      </c>
      <c r="I118" s="6">
        <v>53.228849746910001</v>
      </c>
      <c r="J118" s="7">
        <f t="shared" si="13"/>
        <v>3.7423586100020114</v>
      </c>
      <c r="K118" s="7">
        <f t="shared" si="19"/>
        <v>0.14482610873509405</v>
      </c>
      <c r="L118" s="7">
        <f t="shared" si="20"/>
        <v>133.82499629083131</v>
      </c>
      <c r="M118" s="7">
        <f t="shared" si="14"/>
        <v>133.9698223995664</v>
      </c>
      <c r="N118" s="65">
        <v>10</v>
      </c>
      <c r="O118" s="71">
        <f t="shared" si="21"/>
        <v>105.24</v>
      </c>
      <c r="P118" s="71">
        <f t="shared" si="25"/>
        <v>27.62</v>
      </c>
      <c r="Q118" s="6">
        <v>2.93</v>
      </c>
      <c r="R118" s="5">
        <f t="shared" si="15"/>
        <v>0.73250000000000004</v>
      </c>
      <c r="S118" s="6">
        <v>0.5</v>
      </c>
      <c r="T118" s="7">
        <f t="shared" si="22"/>
        <v>56.310429075249004</v>
      </c>
      <c r="U118" s="5">
        <f t="shared" si="16"/>
        <v>3027.2215709247507</v>
      </c>
      <c r="V118" s="7">
        <f t="shared" si="23"/>
        <v>2.8155214537624502E-2</v>
      </c>
      <c r="W118" s="10">
        <f t="shared" si="24"/>
        <v>2.8155214537624502E-2</v>
      </c>
    </row>
    <row r="119" spans="1:23" x14ac:dyDescent="0.2">
      <c r="A119" s="2" t="s">
        <v>428</v>
      </c>
      <c r="B119" s="4" t="s">
        <v>39</v>
      </c>
      <c r="C119" s="3">
        <v>1</v>
      </c>
      <c r="D119" s="3">
        <v>6</v>
      </c>
      <c r="E119" s="5">
        <f t="shared" si="17"/>
        <v>15.24</v>
      </c>
      <c r="F119" s="6">
        <v>0.63</v>
      </c>
      <c r="G119" s="6">
        <v>67.5</v>
      </c>
      <c r="H119" s="5">
        <f t="shared" si="18"/>
        <v>182.41469247509917</v>
      </c>
      <c r="I119" s="6">
        <v>46.702151549060005</v>
      </c>
      <c r="J119" s="7">
        <f t="shared" si="13"/>
        <v>3.2834863008737001</v>
      </c>
      <c r="K119" s="7">
        <f t="shared" si="19"/>
        <v>0.82088780295717845</v>
      </c>
      <c r="L119" s="7">
        <f t="shared" si="20"/>
        <v>665.52440878128505</v>
      </c>
      <c r="M119" s="7">
        <f t="shared" si="14"/>
        <v>666.34529658424219</v>
      </c>
      <c r="N119" s="65">
        <v>10</v>
      </c>
      <c r="O119" s="71">
        <f t="shared" si="21"/>
        <v>105.24</v>
      </c>
      <c r="P119" s="71">
        <f t="shared" si="25"/>
        <v>27.62</v>
      </c>
      <c r="Q119" s="6">
        <v>2.93</v>
      </c>
      <c r="R119" s="5">
        <f t="shared" si="15"/>
        <v>0.73250000000000004</v>
      </c>
      <c r="S119" s="6">
        <v>0.5</v>
      </c>
      <c r="T119" s="7">
        <f t="shared" si="22"/>
        <v>56.310429075249004</v>
      </c>
      <c r="U119" s="5">
        <f t="shared" si="16"/>
        <v>3027.2215709247507</v>
      </c>
      <c r="V119" s="7">
        <f t="shared" si="23"/>
        <v>2.8155214537624502E-2</v>
      </c>
      <c r="W119" s="10">
        <f t="shared" si="24"/>
        <v>2.8155214537624502E-2</v>
      </c>
    </row>
    <row r="120" spans="1:23" x14ac:dyDescent="0.2">
      <c r="A120" s="2" t="s">
        <v>429</v>
      </c>
      <c r="B120" s="4" t="s">
        <v>39</v>
      </c>
      <c r="C120" s="3">
        <v>1</v>
      </c>
      <c r="D120" s="3">
        <v>6</v>
      </c>
      <c r="E120" s="5">
        <f t="shared" si="17"/>
        <v>15.24</v>
      </c>
      <c r="F120" s="6">
        <v>0.63</v>
      </c>
      <c r="G120" s="6">
        <v>11.25</v>
      </c>
      <c r="H120" s="5">
        <f t="shared" si="18"/>
        <v>182.41469247509917</v>
      </c>
      <c r="I120" s="6">
        <v>46.412076073600005</v>
      </c>
      <c r="J120" s="7">
        <f t="shared" ref="J120:J183" si="26">IF(I120&lt;&gt;"",I120*0.07030696,"")</f>
        <v>3.2630919760235528</v>
      </c>
      <c r="K120" s="7">
        <f t="shared" si="19"/>
        <v>0.14482610873509405</v>
      </c>
      <c r="L120" s="7">
        <f t="shared" si="20"/>
        <v>116.68664526720987</v>
      </c>
      <c r="M120" s="7">
        <f t="shared" ref="M120:M183" si="27">IF(AND(K120&lt;&gt;"",L120&lt;&gt;""),K120+L120,"")</f>
        <v>116.83147137594496</v>
      </c>
      <c r="N120" s="65">
        <v>10</v>
      </c>
      <c r="O120" s="71">
        <f t="shared" si="21"/>
        <v>105.24</v>
      </c>
      <c r="P120" s="71">
        <f t="shared" si="25"/>
        <v>27.62</v>
      </c>
      <c r="Q120" s="6">
        <v>2.93</v>
      </c>
      <c r="R120" s="5">
        <f t="shared" ref="R120:R183" si="28">IF(Q120&lt;&gt;"",Q120/4,"")</f>
        <v>0.73250000000000004</v>
      </c>
      <c r="S120" s="6">
        <v>0.5</v>
      </c>
      <c r="T120" s="7">
        <f t="shared" si="22"/>
        <v>56.310429075249004</v>
      </c>
      <c r="U120" s="5">
        <f t="shared" ref="U120:U183" si="29">IF(AND(S120&lt;&gt;"",T120&lt;&gt;"",N120&lt;&gt;"",O120&lt;&gt;"",R120&lt;&gt;""),IF(N120*O120*Q120-T120&lt;M120,"Aumente L",N120*O120*Q120-T120),"")</f>
        <v>3027.2215709247507</v>
      </c>
      <c r="V120" s="7">
        <f t="shared" si="23"/>
        <v>2.8155214537624502E-2</v>
      </c>
      <c r="W120" s="10">
        <f t="shared" si="24"/>
        <v>2.8155214537624502E-2</v>
      </c>
    </row>
    <row r="121" spans="1:23" x14ac:dyDescent="0.2">
      <c r="A121" s="2" t="s">
        <v>430</v>
      </c>
      <c r="B121" s="4" t="s">
        <v>39</v>
      </c>
      <c r="C121" s="3">
        <v>1</v>
      </c>
      <c r="D121" s="3">
        <v>6</v>
      </c>
      <c r="E121" s="5">
        <f t="shared" si="17"/>
        <v>15.24</v>
      </c>
      <c r="F121" s="6">
        <v>0.63</v>
      </c>
      <c r="G121" s="6">
        <v>22.5</v>
      </c>
      <c r="H121" s="5">
        <f t="shared" si="18"/>
        <v>182.41469247509917</v>
      </c>
      <c r="I121" s="6">
        <v>23.206038036800003</v>
      </c>
      <c r="J121" s="7">
        <f t="shared" si="26"/>
        <v>1.6315459880117764</v>
      </c>
      <c r="K121" s="7">
        <f t="shared" si="19"/>
        <v>0.28825746287306492</v>
      </c>
      <c r="L121" s="7">
        <f t="shared" si="20"/>
        <v>116.12476717654384</v>
      </c>
      <c r="M121" s="7">
        <f t="shared" si="27"/>
        <v>116.4130246394169</v>
      </c>
      <c r="N121" s="65">
        <v>10</v>
      </c>
      <c r="O121" s="71">
        <f t="shared" si="21"/>
        <v>105.24</v>
      </c>
      <c r="P121" s="71">
        <f t="shared" si="25"/>
        <v>27.62</v>
      </c>
      <c r="Q121" s="6">
        <v>2.93</v>
      </c>
      <c r="R121" s="5">
        <f t="shared" si="28"/>
        <v>0.73250000000000004</v>
      </c>
      <c r="S121" s="6">
        <v>0.5</v>
      </c>
      <c r="T121" s="7">
        <f t="shared" si="22"/>
        <v>56.310429075249004</v>
      </c>
      <c r="U121" s="5">
        <f t="shared" si="29"/>
        <v>3027.2215709247507</v>
      </c>
      <c r="V121" s="7">
        <f t="shared" si="23"/>
        <v>2.8155214537624502E-2</v>
      </c>
      <c r="W121" s="10">
        <f t="shared" si="24"/>
        <v>2.8155214537624502E-2</v>
      </c>
    </row>
    <row r="122" spans="1:23" x14ac:dyDescent="0.2">
      <c r="A122" s="2" t="s">
        <v>431</v>
      </c>
      <c r="B122" s="4" t="s">
        <v>39</v>
      </c>
      <c r="C122" s="3">
        <v>1</v>
      </c>
      <c r="D122" s="3">
        <v>6</v>
      </c>
      <c r="E122" s="5">
        <f t="shared" si="17"/>
        <v>15.24</v>
      </c>
      <c r="F122" s="6">
        <v>0.63</v>
      </c>
      <c r="G122" s="6">
        <v>11.25</v>
      </c>
      <c r="H122" s="5">
        <f t="shared" si="18"/>
        <v>182.41469247509917</v>
      </c>
      <c r="I122" s="6">
        <v>5.5114340337400005</v>
      </c>
      <c r="J122" s="7">
        <f t="shared" si="26"/>
        <v>0.38749217215279685</v>
      </c>
      <c r="K122" s="7">
        <f t="shared" si="19"/>
        <v>0.14482610873509405</v>
      </c>
      <c r="L122" s="7">
        <f t="shared" si="20"/>
        <v>13.85653912548117</v>
      </c>
      <c r="M122" s="7">
        <f t="shared" si="27"/>
        <v>14.001365234216264</v>
      </c>
      <c r="N122" s="65">
        <v>10</v>
      </c>
      <c r="O122" s="71">
        <f t="shared" si="21"/>
        <v>105.24</v>
      </c>
      <c r="P122" s="71">
        <f t="shared" si="25"/>
        <v>27.62</v>
      </c>
      <c r="Q122" s="6">
        <v>2.93</v>
      </c>
      <c r="R122" s="5">
        <f t="shared" si="28"/>
        <v>0.73250000000000004</v>
      </c>
      <c r="S122" s="6">
        <v>0.5</v>
      </c>
      <c r="T122" s="7">
        <f t="shared" si="22"/>
        <v>56.310429075249004</v>
      </c>
      <c r="U122" s="5">
        <f t="shared" si="29"/>
        <v>3027.2215709247507</v>
      </c>
      <c r="V122" s="7">
        <f t="shared" si="23"/>
        <v>2.8155214537624502E-2</v>
      </c>
      <c r="W122" s="10">
        <f t="shared" si="24"/>
        <v>2.8155214537624502E-2</v>
      </c>
    </row>
    <row r="123" spans="1:23" x14ac:dyDescent="0.2">
      <c r="A123" s="2" t="s">
        <v>432</v>
      </c>
      <c r="B123" s="4" t="s">
        <v>39</v>
      </c>
      <c r="C123" s="3">
        <v>1</v>
      </c>
      <c r="D123" s="3">
        <v>6</v>
      </c>
      <c r="E123" s="5">
        <f t="shared" si="17"/>
        <v>15.24</v>
      </c>
      <c r="F123" s="6">
        <v>0.59</v>
      </c>
      <c r="G123" s="6">
        <v>22.5</v>
      </c>
      <c r="H123" s="5">
        <f t="shared" si="18"/>
        <v>182.41469247509917</v>
      </c>
      <c r="I123" s="6">
        <v>22.480849348150002</v>
      </c>
      <c r="J123" s="7">
        <f t="shared" si="26"/>
        <v>1.5805601758864083</v>
      </c>
      <c r="K123" s="7">
        <f t="shared" si="19"/>
        <v>0.25281537623107553</v>
      </c>
      <c r="L123" s="7">
        <f t="shared" si="20"/>
        <v>112.49586820227682</v>
      </c>
      <c r="M123" s="7">
        <f t="shared" si="27"/>
        <v>112.74868357850789</v>
      </c>
      <c r="N123" s="65">
        <v>10</v>
      </c>
      <c r="O123" s="71">
        <f t="shared" si="21"/>
        <v>105.24</v>
      </c>
      <c r="P123" s="71">
        <f t="shared" si="25"/>
        <v>27.62</v>
      </c>
      <c r="Q123" s="6">
        <v>2.93</v>
      </c>
      <c r="R123" s="5">
        <f t="shared" si="28"/>
        <v>0.73250000000000004</v>
      </c>
      <c r="S123" s="6">
        <v>0.5</v>
      </c>
      <c r="T123" s="7">
        <f t="shared" si="22"/>
        <v>56.310429075249004</v>
      </c>
      <c r="U123" s="5">
        <f t="shared" si="29"/>
        <v>3027.2215709247507</v>
      </c>
      <c r="V123" s="7">
        <f t="shared" si="23"/>
        <v>2.8155214537624502E-2</v>
      </c>
      <c r="W123" s="10">
        <f t="shared" si="24"/>
        <v>2.8155214537624502E-2</v>
      </c>
    </row>
    <row r="124" spans="1:23" x14ac:dyDescent="0.2">
      <c r="A124" s="74" t="s">
        <v>433</v>
      </c>
      <c r="B124" s="4" t="s">
        <v>39</v>
      </c>
      <c r="C124" s="3">
        <v>1</v>
      </c>
      <c r="D124" s="3">
        <v>6</v>
      </c>
      <c r="E124" s="5">
        <f t="shared" si="17"/>
        <v>15.24</v>
      </c>
      <c r="F124" s="6">
        <v>0.59</v>
      </c>
      <c r="G124" s="6">
        <v>11.25</v>
      </c>
      <c r="H124" s="5">
        <f t="shared" si="18"/>
        <v>182.41469247509917</v>
      </c>
      <c r="I124" s="6">
        <v>18.999943642630001</v>
      </c>
      <c r="J124" s="7">
        <f t="shared" si="26"/>
        <v>1.3358282776846417</v>
      </c>
      <c r="K124" s="7">
        <f t="shared" si="19"/>
        <v>0.127019320863407</v>
      </c>
      <c r="L124" s="7">
        <f t="shared" si="20"/>
        <v>47.768595406264033</v>
      </c>
      <c r="M124" s="7">
        <f t="shared" si="27"/>
        <v>47.895614727127438</v>
      </c>
      <c r="N124" s="65">
        <v>10</v>
      </c>
      <c r="O124" s="71">
        <f t="shared" si="21"/>
        <v>105.24</v>
      </c>
      <c r="P124" s="71">
        <f t="shared" si="25"/>
        <v>27.62</v>
      </c>
      <c r="Q124" s="6">
        <v>2.93</v>
      </c>
      <c r="R124" s="5">
        <f t="shared" si="28"/>
        <v>0.73250000000000004</v>
      </c>
      <c r="S124" s="6">
        <v>0.5</v>
      </c>
      <c r="T124" s="7">
        <f t="shared" si="22"/>
        <v>56.310429075249004</v>
      </c>
      <c r="U124" s="5">
        <f t="shared" si="29"/>
        <v>3027.2215709247507</v>
      </c>
      <c r="V124" s="7">
        <f t="shared" si="23"/>
        <v>2.8155214537624502E-2</v>
      </c>
      <c r="W124" s="10">
        <f t="shared" si="24"/>
        <v>2.8155214537624502E-2</v>
      </c>
    </row>
    <row r="125" spans="1:23" x14ac:dyDescent="0.2">
      <c r="A125" s="74" t="s">
        <v>434</v>
      </c>
      <c r="B125" s="4" t="s">
        <v>39</v>
      </c>
      <c r="C125" s="3">
        <v>1</v>
      </c>
      <c r="D125" s="3">
        <v>6</v>
      </c>
      <c r="E125" s="5">
        <f t="shared" si="17"/>
        <v>15.24</v>
      </c>
      <c r="F125" s="6">
        <v>0.59</v>
      </c>
      <c r="G125" s="6">
        <v>11.25</v>
      </c>
      <c r="H125" s="5">
        <f t="shared" si="18"/>
        <v>182.41469247509917</v>
      </c>
      <c r="I125" s="6">
        <v>19.725132331280001</v>
      </c>
      <c r="J125" s="7">
        <f t="shared" si="26"/>
        <v>1.3868140898100099</v>
      </c>
      <c r="K125" s="7">
        <f t="shared" si="19"/>
        <v>0.127019320863407</v>
      </c>
      <c r="L125" s="7">
        <f t="shared" si="20"/>
        <v>49.591824238564193</v>
      </c>
      <c r="M125" s="7">
        <f t="shared" si="27"/>
        <v>49.718843559427597</v>
      </c>
      <c r="N125" s="65">
        <v>10</v>
      </c>
      <c r="O125" s="71">
        <f t="shared" si="21"/>
        <v>105.24</v>
      </c>
      <c r="P125" s="71">
        <f t="shared" si="25"/>
        <v>27.62</v>
      </c>
      <c r="Q125" s="6">
        <v>2.93</v>
      </c>
      <c r="R125" s="5">
        <f t="shared" si="28"/>
        <v>0.73250000000000004</v>
      </c>
      <c r="S125" s="6">
        <v>0.5</v>
      </c>
      <c r="T125" s="7">
        <f t="shared" si="22"/>
        <v>56.310429075249004</v>
      </c>
      <c r="U125" s="5">
        <f t="shared" si="29"/>
        <v>3027.2215709247507</v>
      </c>
      <c r="V125" s="7">
        <f t="shared" si="23"/>
        <v>2.8155214537624502E-2</v>
      </c>
      <c r="W125" s="10">
        <f t="shared" si="24"/>
        <v>2.8155214537624502E-2</v>
      </c>
    </row>
    <row r="126" spans="1:23" x14ac:dyDescent="0.2">
      <c r="A126" s="74" t="s">
        <v>435</v>
      </c>
      <c r="B126" s="4" t="s">
        <v>39</v>
      </c>
      <c r="C126" s="3">
        <v>1</v>
      </c>
      <c r="D126" s="3">
        <v>6</v>
      </c>
      <c r="E126" s="5">
        <f t="shared" si="17"/>
        <v>15.24</v>
      </c>
      <c r="F126" s="6">
        <v>0.59</v>
      </c>
      <c r="G126" s="6">
        <v>37.5</v>
      </c>
      <c r="H126" s="5">
        <f t="shared" si="18"/>
        <v>182.41469247509917</v>
      </c>
      <c r="I126" s="6">
        <v>31.183113611949999</v>
      </c>
      <c r="J126" s="7">
        <f t="shared" si="26"/>
        <v>2.192389921390824</v>
      </c>
      <c r="K126" s="7">
        <f t="shared" si="19"/>
        <v>0.41654982428813825</v>
      </c>
      <c r="L126" s="7">
        <f t="shared" si="20"/>
        <v>257.10279913700214</v>
      </c>
      <c r="M126" s="7">
        <f t="shared" si="27"/>
        <v>257.51934896129029</v>
      </c>
      <c r="N126" s="65">
        <v>10</v>
      </c>
      <c r="O126" s="71">
        <f t="shared" si="21"/>
        <v>105.24</v>
      </c>
      <c r="P126" s="71">
        <f t="shared" si="25"/>
        <v>27.62</v>
      </c>
      <c r="Q126" s="6">
        <v>2.93</v>
      </c>
      <c r="R126" s="5">
        <f t="shared" si="28"/>
        <v>0.73250000000000004</v>
      </c>
      <c r="S126" s="6">
        <v>0.5</v>
      </c>
      <c r="T126" s="7">
        <f t="shared" si="22"/>
        <v>56.310429075249004</v>
      </c>
      <c r="U126" s="5">
        <f t="shared" si="29"/>
        <v>3027.2215709247507</v>
      </c>
      <c r="V126" s="7">
        <f t="shared" si="23"/>
        <v>2.8155214537624502E-2</v>
      </c>
      <c r="W126" s="10">
        <f t="shared" si="24"/>
        <v>2.8155214537624502E-2</v>
      </c>
    </row>
    <row r="127" spans="1:23" x14ac:dyDescent="0.2">
      <c r="A127" s="74" t="s">
        <v>436</v>
      </c>
      <c r="B127" s="4" t="s">
        <v>39</v>
      </c>
      <c r="C127" s="3">
        <v>1</v>
      </c>
      <c r="D127" s="3">
        <v>6</v>
      </c>
      <c r="E127" s="5">
        <f t="shared" si="17"/>
        <v>15.24</v>
      </c>
      <c r="F127" s="6">
        <v>0.59</v>
      </c>
      <c r="G127" s="6">
        <v>11.25</v>
      </c>
      <c r="H127" s="5">
        <f t="shared" si="18"/>
        <v>182.41469247509917</v>
      </c>
      <c r="I127" s="6">
        <v>27.847245644160001</v>
      </c>
      <c r="J127" s="7">
        <f t="shared" si="26"/>
        <v>1.9578551856141315</v>
      </c>
      <c r="K127" s="7">
        <f t="shared" si="19"/>
        <v>0.127019320863407</v>
      </c>
      <c r="L127" s="7">
        <f t="shared" si="20"/>
        <v>70.011987160325916</v>
      </c>
      <c r="M127" s="7">
        <f t="shared" si="27"/>
        <v>70.139006481189327</v>
      </c>
      <c r="N127" s="65">
        <v>10</v>
      </c>
      <c r="O127" s="71">
        <f t="shared" si="21"/>
        <v>105.24</v>
      </c>
      <c r="P127" s="71">
        <f t="shared" si="25"/>
        <v>27.62</v>
      </c>
      <c r="Q127" s="6">
        <v>2.93</v>
      </c>
      <c r="R127" s="5">
        <f t="shared" si="28"/>
        <v>0.73250000000000004</v>
      </c>
      <c r="S127" s="6">
        <v>0.5</v>
      </c>
      <c r="T127" s="7">
        <f t="shared" si="22"/>
        <v>56.310429075249004</v>
      </c>
      <c r="U127" s="5">
        <f t="shared" si="29"/>
        <v>3027.2215709247507</v>
      </c>
      <c r="V127" s="7">
        <f t="shared" si="23"/>
        <v>2.8155214537624502E-2</v>
      </c>
      <c r="W127" s="10">
        <f t="shared" si="24"/>
        <v>2.8155214537624502E-2</v>
      </c>
    </row>
    <row r="128" spans="1:23" x14ac:dyDescent="0.2">
      <c r="A128" s="74" t="s">
        <v>437</v>
      </c>
      <c r="B128" s="4" t="s">
        <v>39</v>
      </c>
      <c r="C128" s="3">
        <v>1</v>
      </c>
      <c r="D128" s="3">
        <v>6</v>
      </c>
      <c r="E128" s="5">
        <f t="shared" si="17"/>
        <v>15.24</v>
      </c>
      <c r="F128" s="6">
        <v>0.59</v>
      </c>
      <c r="G128" s="6">
        <v>22.5</v>
      </c>
      <c r="H128" s="5">
        <f t="shared" si="18"/>
        <v>182.41469247509917</v>
      </c>
      <c r="I128" s="6">
        <v>26.977019217780004</v>
      </c>
      <c r="J128" s="7">
        <f t="shared" si="26"/>
        <v>1.89667221106369</v>
      </c>
      <c r="K128" s="7">
        <f t="shared" si="19"/>
        <v>0.25281537623107553</v>
      </c>
      <c r="L128" s="7">
        <f t="shared" si="20"/>
        <v>134.99504184273221</v>
      </c>
      <c r="M128" s="7">
        <f t="shared" si="27"/>
        <v>135.24785721896328</v>
      </c>
      <c r="N128" s="65">
        <v>10</v>
      </c>
      <c r="O128" s="71">
        <f t="shared" si="21"/>
        <v>105.24</v>
      </c>
      <c r="P128" s="71">
        <f t="shared" si="25"/>
        <v>27.62</v>
      </c>
      <c r="Q128" s="6">
        <v>2.93</v>
      </c>
      <c r="R128" s="5">
        <f t="shared" si="28"/>
        <v>0.73250000000000004</v>
      </c>
      <c r="S128" s="6">
        <v>0.5</v>
      </c>
      <c r="T128" s="7">
        <f t="shared" si="22"/>
        <v>56.310429075249004</v>
      </c>
      <c r="U128" s="5">
        <f t="shared" si="29"/>
        <v>3027.2215709247507</v>
      </c>
      <c r="V128" s="7">
        <f t="shared" si="23"/>
        <v>2.8155214537624502E-2</v>
      </c>
      <c r="W128" s="10">
        <f t="shared" si="24"/>
        <v>2.8155214537624502E-2</v>
      </c>
    </row>
    <row r="129" spans="1:23" x14ac:dyDescent="0.2">
      <c r="A129" s="74" t="s">
        <v>438</v>
      </c>
      <c r="B129" s="4" t="s">
        <v>39</v>
      </c>
      <c r="C129" s="3">
        <v>1</v>
      </c>
      <c r="D129" s="3">
        <v>6</v>
      </c>
      <c r="E129" s="5">
        <f t="shared" si="17"/>
        <v>15.24</v>
      </c>
      <c r="F129" s="6">
        <v>0.59</v>
      </c>
      <c r="G129" s="6">
        <v>45</v>
      </c>
      <c r="H129" s="5">
        <f t="shared" si="18"/>
        <v>182.41469247509917</v>
      </c>
      <c r="I129" s="6">
        <v>31.038075874220002</v>
      </c>
      <c r="J129" s="7">
        <f t="shared" si="26"/>
        <v>2.1821927589657508</v>
      </c>
      <c r="K129" s="7">
        <f t="shared" si="19"/>
        <v>0.49591519933408723</v>
      </c>
      <c r="L129" s="7">
        <f t="shared" si="20"/>
        <v>304.66501175149216</v>
      </c>
      <c r="M129" s="7">
        <f t="shared" si="27"/>
        <v>305.16092695082625</v>
      </c>
      <c r="N129" s="65">
        <v>10</v>
      </c>
      <c r="O129" s="71">
        <f t="shared" si="21"/>
        <v>105.24</v>
      </c>
      <c r="P129" s="71">
        <f t="shared" si="25"/>
        <v>27.62</v>
      </c>
      <c r="Q129" s="6">
        <v>2.93</v>
      </c>
      <c r="R129" s="5">
        <f t="shared" si="28"/>
        <v>0.73250000000000004</v>
      </c>
      <c r="S129" s="6">
        <v>0.5</v>
      </c>
      <c r="T129" s="7">
        <f t="shared" si="22"/>
        <v>56.310429075249004</v>
      </c>
      <c r="U129" s="5">
        <f t="shared" si="29"/>
        <v>3027.2215709247507</v>
      </c>
      <c r="V129" s="7">
        <f t="shared" si="23"/>
        <v>2.8155214537624502E-2</v>
      </c>
      <c r="W129" s="10">
        <f t="shared" si="24"/>
        <v>2.8155214537624502E-2</v>
      </c>
    </row>
    <row r="130" spans="1:23" x14ac:dyDescent="0.2">
      <c r="A130" s="2" t="s">
        <v>439</v>
      </c>
      <c r="B130" s="4" t="s">
        <v>39</v>
      </c>
      <c r="C130" s="3">
        <v>1</v>
      </c>
      <c r="D130" s="3">
        <v>6</v>
      </c>
      <c r="E130" s="5">
        <f t="shared" si="17"/>
        <v>15.24</v>
      </c>
      <c r="F130" s="6">
        <v>0.59</v>
      </c>
      <c r="G130" s="6">
        <v>22.5</v>
      </c>
      <c r="H130" s="5">
        <f t="shared" si="18"/>
        <v>182.41469247509917</v>
      </c>
      <c r="I130" s="6">
        <v>43.076208105810004</v>
      </c>
      <c r="J130" s="7">
        <f t="shared" si="26"/>
        <v>3.0285572402468599</v>
      </c>
      <c r="K130" s="7">
        <f t="shared" si="19"/>
        <v>0.25281537623107553</v>
      </c>
      <c r="L130" s="7">
        <f t="shared" si="20"/>
        <v>215.55659907145949</v>
      </c>
      <c r="M130" s="7">
        <f t="shared" si="27"/>
        <v>215.80941444769056</v>
      </c>
      <c r="N130" s="65">
        <v>10</v>
      </c>
      <c r="O130" s="71">
        <f t="shared" si="21"/>
        <v>105.24</v>
      </c>
      <c r="P130" s="71">
        <f t="shared" si="25"/>
        <v>27.62</v>
      </c>
      <c r="Q130" s="6">
        <v>2.93</v>
      </c>
      <c r="R130" s="5">
        <f t="shared" si="28"/>
        <v>0.73250000000000004</v>
      </c>
      <c r="S130" s="6">
        <v>0.5</v>
      </c>
      <c r="T130" s="7">
        <f t="shared" si="22"/>
        <v>56.310429075249004</v>
      </c>
      <c r="U130" s="5">
        <f t="shared" si="29"/>
        <v>3027.2215709247507</v>
      </c>
      <c r="V130" s="7">
        <f t="shared" si="23"/>
        <v>2.8155214537624502E-2</v>
      </c>
      <c r="W130" s="10">
        <f t="shared" si="24"/>
        <v>2.8155214537624502E-2</v>
      </c>
    </row>
    <row r="131" spans="1:23" x14ac:dyDescent="0.2">
      <c r="A131" s="2" t="s">
        <v>440</v>
      </c>
      <c r="B131" s="4" t="s">
        <v>39</v>
      </c>
      <c r="C131" s="3">
        <v>1</v>
      </c>
      <c r="D131" s="3">
        <v>6</v>
      </c>
      <c r="E131" s="5">
        <f t="shared" si="17"/>
        <v>15.24</v>
      </c>
      <c r="F131" s="6">
        <v>0.59</v>
      </c>
      <c r="G131" s="6">
        <v>11.25</v>
      </c>
      <c r="H131" s="5">
        <f t="shared" si="18"/>
        <v>182.41469247509917</v>
      </c>
      <c r="I131" s="6">
        <v>43.221245843540004</v>
      </c>
      <c r="J131" s="7">
        <f t="shared" si="26"/>
        <v>3.0387544026719335</v>
      </c>
      <c r="K131" s="7">
        <f t="shared" si="19"/>
        <v>0.127019320863407</v>
      </c>
      <c r="L131" s="7">
        <f t="shared" si="20"/>
        <v>108.66443840508919</v>
      </c>
      <c r="M131" s="7">
        <f t="shared" si="27"/>
        <v>108.7914577259526</v>
      </c>
      <c r="N131" s="65">
        <v>10</v>
      </c>
      <c r="O131" s="71">
        <f t="shared" si="21"/>
        <v>105.24</v>
      </c>
      <c r="P131" s="71">
        <f t="shared" si="25"/>
        <v>27.62</v>
      </c>
      <c r="Q131" s="6">
        <v>2.93</v>
      </c>
      <c r="R131" s="5">
        <f t="shared" si="28"/>
        <v>0.73250000000000004</v>
      </c>
      <c r="S131" s="6">
        <v>0.5</v>
      </c>
      <c r="T131" s="7">
        <f t="shared" si="22"/>
        <v>56.310429075249004</v>
      </c>
      <c r="U131" s="5">
        <f t="shared" si="29"/>
        <v>3027.2215709247507</v>
      </c>
      <c r="V131" s="7">
        <f t="shared" si="23"/>
        <v>2.8155214537624502E-2</v>
      </c>
      <c r="W131" s="10">
        <f t="shared" si="24"/>
        <v>2.8155214537624502E-2</v>
      </c>
    </row>
    <row r="132" spans="1:23" x14ac:dyDescent="0.2">
      <c r="A132" s="2" t="s">
        <v>441</v>
      </c>
      <c r="B132" s="4" t="s">
        <v>39</v>
      </c>
      <c r="C132" s="3">
        <v>1</v>
      </c>
      <c r="D132" s="3">
        <v>6</v>
      </c>
      <c r="E132" s="5">
        <f t="shared" ref="E132:E195" si="30">IF(D132&lt;&gt;"",D132*2.54,"")</f>
        <v>15.24</v>
      </c>
      <c r="F132" s="6">
        <v>0.59</v>
      </c>
      <c r="G132" s="6">
        <v>11.25</v>
      </c>
      <c r="H132" s="5">
        <f t="shared" ref="H132:H195" si="31">IF(E132&lt;&gt;"",PI()*(E132^2)/4,"")</f>
        <v>182.41469247509917</v>
      </c>
      <c r="I132" s="6">
        <v>35.969358957040001</v>
      </c>
      <c r="J132" s="7">
        <f t="shared" si="26"/>
        <v>2.5288962814182532</v>
      </c>
      <c r="K132" s="7">
        <f t="shared" ref="K132:K195" si="32">IF(AND(H132&lt;&gt;"",F132&lt;&gt;"",G132&lt;&gt;""),(2*(F132^2*100)*H132*SIN((PI()*G132/180)/2))/(9.8*1000),"")</f>
        <v>0.127019320863407</v>
      </c>
      <c r="L132" s="7">
        <f t="shared" ref="L132:L195" si="33">IF(AND(H132&lt;&gt;"",I132&lt;&gt;"",G132&lt;&gt;""),2*H132*J132*SIN((PI()*G132/180)/2),"")</f>
        <v>90.432150082087645</v>
      </c>
      <c r="M132" s="7">
        <f t="shared" si="27"/>
        <v>90.559169402951056</v>
      </c>
      <c r="N132" s="65">
        <v>10</v>
      </c>
      <c r="O132" s="71">
        <f t="shared" ref="O132:O195" si="34">IF(E132&lt;&gt;"",E132+90,"")</f>
        <v>105.24</v>
      </c>
      <c r="P132" s="71">
        <f t="shared" si="25"/>
        <v>27.62</v>
      </c>
      <c r="Q132" s="6">
        <v>2.93</v>
      </c>
      <c r="R132" s="5">
        <f t="shared" si="28"/>
        <v>0.73250000000000004</v>
      </c>
      <c r="S132" s="6">
        <v>0.5</v>
      </c>
      <c r="T132" s="7">
        <f t="shared" ref="T132:T195" si="35">IF(AND(N132&lt;&gt;"",O132&lt;&gt;"",E132&lt;&gt;""),(N132*O132*(E132/2+20)-(PI()*E132^2/8)*N132)*0.002,"")</f>
        <v>56.310429075249004</v>
      </c>
      <c r="U132" s="5">
        <f t="shared" si="29"/>
        <v>3027.2215709247507</v>
      </c>
      <c r="V132" s="7">
        <f t="shared" ref="V132:V195" si="36">IF(AND(N132&lt;&gt;"",O132&lt;&gt;"",E132&lt;&gt;""),(N132*O132*(E132/2+20)-(PI()*E132^2/8)*N132)/1000000,"")</f>
        <v>2.8155214537624502E-2</v>
      </c>
      <c r="W132" s="10">
        <f t="shared" ref="W132:W195" si="37">IF(AND(V132&lt;&gt;"",C132&lt;&gt;""),V132*C132,"")</f>
        <v>2.8155214537624502E-2</v>
      </c>
    </row>
    <row r="133" spans="1:23" x14ac:dyDescent="0.2">
      <c r="A133" s="2" t="s">
        <v>442</v>
      </c>
      <c r="B133" s="4" t="s">
        <v>39</v>
      </c>
      <c r="C133" s="3">
        <v>1</v>
      </c>
      <c r="D133" s="3">
        <v>6</v>
      </c>
      <c r="E133" s="5">
        <f t="shared" si="30"/>
        <v>15.24</v>
      </c>
      <c r="F133" s="6">
        <v>0.59</v>
      </c>
      <c r="G133" s="6">
        <v>67.5</v>
      </c>
      <c r="H133" s="5">
        <f t="shared" si="31"/>
        <v>182.41469247509917</v>
      </c>
      <c r="I133" s="6">
        <v>34.8090570552</v>
      </c>
      <c r="J133" s="7">
        <f t="shared" si="26"/>
        <v>2.4473189820176642</v>
      </c>
      <c r="K133" s="7">
        <f t="shared" si="32"/>
        <v>0.71995727943913768</v>
      </c>
      <c r="L133" s="7">
        <f t="shared" si="33"/>
        <v>496.04303760095763</v>
      </c>
      <c r="M133" s="7">
        <f t="shared" si="27"/>
        <v>496.76299488039677</v>
      </c>
      <c r="N133" s="65">
        <v>10</v>
      </c>
      <c r="O133" s="71">
        <f t="shared" si="34"/>
        <v>105.24</v>
      </c>
      <c r="P133" s="71">
        <f t="shared" si="25"/>
        <v>27.62</v>
      </c>
      <c r="Q133" s="6">
        <v>2.93</v>
      </c>
      <c r="R133" s="5">
        <f t="shared" si="28"/>
        <v>0.73250000000000004</v>
      </c>
      <c r="S133" s="6">
        <v>0.5</v>
      </c>
      <c r="T133" s="7">
        <f t="shared" si="35"/>
        <v>56.310429075249004</v>
      </c>
      <c r="U133" s="5">
        <f t="shared" si="29"/>
        <v>3027.2215709247507</v>
      </c>
      <c r="V133" s="7">
        <f t="shared" si="36"/>
        <v>2.8155214537624502E-2</v>
      </c>
      <c r="W133" s="10">
        <f t="shared" si="37"/>
        <v>2.8155214537624502E-2</v>
      </c>
    </row>
    <row r="134" spans="1:23" x14ac:dyDescent="0.2">
      <c r="A134" s="2" t="s">
        <v>443</v>
      </c>
      <c r="B134" s="4" t="s">
        <v>39</v>
      </c>
      <c r="C134" s="3">
        <v>1</v>
      </c>
      <c r="D134" s="3">
        <v>6</v>
      </c>
      <c r="E134" s="5">
        <f t="shared" si="30"/>
        <v>15.24</v>
      </c>
      <c r="F134" s="6">
        <v>0.59</v>
      </c>
      <c r="G134" s="6">
        <v>11.25</v>
      </c>
      <c r="H134" s="5">
        <f t="shared" si="31"/>
        <v>182.41469247509917</v>
      </c>
      <c r="I134" s="6">
        <v>35.824321219310008</v>
      </c>
      <c r="J134" s="7">
        <f t="shared" si="26"/>
        <v>2.51869911899318</v>
      </c>
      <c r="K134" s="7">
        <f t="shared" si="32"/>
        <v>0.127019320863407</v>
      </c>
      <c r="L134" s="7">
        <f t="shared" si="33"/>
        <v>90.067504315627616</v>
      </c>
      <c r="M134" s="7">
        <f t="shared" si="27"/>
        <v>90.194523636491027</v>
      </c>
      <c r="N134" s="65">
        <v>10</v>
      </c>
      <c r="O134" s="71">
        <f t="shared" si="34"/>
        <v>105.24</v>
      </c>
      <c r="P134" s="71">
        <f t="shared" ref="P134:P197" si="38">20+E134/2</f>
        <v>27.62</v>
      </c>
      <c r="Q134" s="6">
        <v>2.93</v>
      </c>
      <c r="R134" s="5">
        <f t="shared" si="28"/>
        <v>0.73250000000000004</v>
      </c>
      <c r="S134" s="6">
        <v>0.5</v>
      </c>
      <c r="T134" s="7">
        <f t="shared" si="35"/>
        <v>56.310429075249004</v>
      </c>
      <c r="U134" s="5">
        <f t="shared" si="29"/>
        <v>3027.2215709247507</v>
      </c>
      <c r="V134" s="7">
        <f t="shared" si="36"/>
        <v>2.8155214537624502E-2</v>
      </c>
      <c r="W134" s="10">
        <f t="shared" si="37"/>
        <v>2.8155214537624502E-2</v>
      </c>
    </row>
    <row r="135" spans="1:23" x14ac:dyDescent="0.2">
      <c r="A135" s="2" t="s">
        <v>444</v>
      </c>
      <c r="B135" s="4" t="s">
        <v>39</v>
      </c>
      <c r="C135" s="3">
        <v>1</v>
      </c>
      <c r="D135" s="3">
        <v>6</v>
      </c>
      <c r="E135" s="5">
        <f t="shared" si="30"/>
        <v>15.24</v>
      </c>
      <c r="F135" s="6">
        <v>0.59</v>
      </c>
      <c r="G135" s="6">
        <v>11.25</v>
      </c>
      <c r="H135" s="5">
        <f t="shared" si="31"/>
        <v>182.41469247509917</v>
      </c>
      <c r="I135" s="6">
        <v>36.114396694770008</v>
      </c>
      <c r="J135" s="7">
        <f t="shared" si="26"/>
        <v>2.5390934438433272</v>
      </c>
      <c r="K135" s="7">
        <f t="shared" si="32"/>
        <v>0.127019320863407</v>
      </c>
      <c r="L135" s="7">
        <f t="shared" si="33"/>
        <v>90.796795848547688</v>
      </c>
      <c r="M135" s="7">
        <f t="shared" si="27"/>
        <v>90.9238151694111</v>
      </c>
      <c r="N135" s="65">
        <v>10</v>
      </c>
      <c r="O135" s="71">
        <f t="shared" si="34"/>
        <v>105.24</v>
      </c>
      <c r="P135" s="71">
        <f t="shared" si="38"/>
        <v>27.62</v>
      </c>
      <c r="Q135" s="6">
        <v>2.93</v>
      </c>
      <c r="R135" s="5">
        <f t="shared" si="28"/>
        <v>0.73250000000000004</v>
      </c>
      <c r="S135" s="6">
        <v>0.5</v>
      </c>
      <c r="T135" s="7">
        <f t="shared" si="35"/>
        <v>56.310429075249004</v>
      </c>
      <c r="U135" s="5">
        <f t="shared" si="29"/>
        <v>3027.2215709247507</v>
      </c>
      <c r="V135" s="7">
        <f t="shared" si="36"/>
        <v>2.8155214537624502E-2</v>
      </c>
      <c r="W135" s="10">
        <f t="shared" si="37"/>
        <v>2.8155214537624502E-2</v>
      </c>
    </row>
    <row r="136" spans="1:23" x14ac:dyDescent="0.2">
      <c r="A136" s="2" t="s">
        <v>445</v>
      </c>
      <c r="B136" s="4" t="s">
        <v>39</v>
      </c>
      <c r="C136" s="3">
        <v>1</v>
      </c>
      <c r="D136" s="3">
        <v>6</v>
      </c>
      <c r="E136" s="5">
        <f t="shared" si="30"/>
        <v>15.24</v>
      </c>
      <c r="F136" s="6">
        <v>0.59</v>
      </c>
      <c r="G136" s="6">
        <v>11.25</v>
      </c>
      <c r="H136" s="5">
        <f t="shared" si="31"/>
        <v>182.41469247509917</v>
      </c>
      <c r="I136" s="6">
        <v>35.824321219310008</v>
      </c>
      <c r="J136" s="7">
        <f t="shared" si="26"/>
        <v>2.51869911899318</v>
      </c>
      <c r="K136" s="7">
        <f t="shared" si="32"/>
        <v>0.127019320863407</v>
      </c>
      <c r="L136" s="7">
        <f t="shared" si="33"/>
        <v>90.067504315627616</v>
      </c>
      <c r="M136" s="7">
        <f t="shared" si="27"/>
        <v>90.194523636491027</v>
      </c>
      <c r="N136" s="65">
        <v>10</v>
      </c>
      <c r="O136" s="71">
        <f t="shared" si="34"/>
        <v>105.24</v>
      </c>
      <c r="P136" s="71">
        <f t="shared" si="38"/>
        <v>27.62</v>
      </c>
      <c r="Q136" s="6">
        <v>2.93</v>
      </c>
      <c r="R136" s="5">
        <f t="shared" si="28"/>
        <v>0.73250000000000004</v>
      </c>
      <c r="S136" s="6">
        <v>0.5</v>
      </c>
      <c r="T136" s="7">
        <f t="shared" si="35"/>
        <v>56.310429075249004</v>
      </c>
      <c r="U136" s="5">
        <f t="shared" si="29"/>
        <v>3027.2215709247507</v>
      </c>
      <c r="V136" s="7">
        <f t="shared" si="36"/>
        <v>2.8155214537624502E-2</v>
      </c>
      <c r="W136" s="10">
        <f t="shared" si="37"/>
        <v>2.8155214537624502E-2</v>
      </c>
    </row>
    <row r="137" spans="1:23" x14ac:dyDescent="0.2">
      <c r="A137" s="2" t="s">
        <v>446</v>
      </c>
      <c r="B137" s="4" t="s">
        <v>39</v>
      </c>
      <c r="C137" s="3">
        <v>1</v>
      </c>
      <c r="D137" s="3">
        <v>6</v>
      </c>
      <c r="E137" s="5">
        <f t="shared" si="30"/>
        <v>15.24</v>
      </c>
      <c r="F137" s="6">
        <v>0.59</v>
      </c>
      <c r="G137" s="6">
        <v>37.5</v>
      </c>
      <c r="H137" s="5">
        <f t="shared" si="31"/>
        <v>182.41469247509917</v>
      </c>
      <c r="I137" s="6">
        <v>42.786132630350004</v>
      </c>
      <c r="J137" s="7">
        <f t="shared" si="26"/>
        <v>3.0081629153967127</v>
      </c>
      <c r="K137" s="7">
        <f t="shared" si="32"/>
        <v>0.41654982428813825</v>
      </c>
      <c r="L137" s="7">
        <f t="shared" si="33"/>
        <v>352.76895695542163</v>
      </c>
      <c r="M137" s="7">
        <f t="shared" si="27"/>
        <v>353.18550677970978</v>
      </c>
      <c r="N137" s="65">
        <v>10</v>
      </c>
      <c r="O137" s="71">
        <f t="shared" si="34"/>
        <v>105.24</v>
      </c>
      <c r="P137" s="71">
        <f t="shared" si="38"/>
        <v>27.62</v>
      </c>
      <c r="Q137" s="6">
        <v>2.93</v>
      </c>
      <c r="R137" s="5">
        <f t="shared" si="28"/>
        <v>0.73250000000000004</v>
      </c>
      <c r="S137" s="6">
        <v>0.5</v>
      </c>
      <c r="T137" s="7">
        <f t="shared" si="35"/>
        <v>56.310429075249004</v>
      </c>
      <c r="U137" s="5">
        <f t="shared" si="29"/>
        <v>3027.2215709247507</v>
      </c>
      <c r="V137" s="7">
        <f t="shared" si="36"/>
        <v>2.8155214537624502E-2</v>
      </c>
      <c r="W137" s="10">
        <f t="shared" si="37"/>
        <v>2.8155214537624502E-2</v>
      </c>
    </row>
    <row r="138" spans="1:23" x14ac:dyDescent="0.2">
      <c r="A138" s="2" t="s">
        <v>447</v>
      </c>
      <c r="B138" s="4" t="s">
        <v>39</v>
      </c>
      <c r="C138" s="3">
        <v>1</v>
      </c>
      <c r="D138" s="3">
        <v>6</v>
      </c>
      <c r="E138" s="5">
        <f t="shared" si="30"/>
        <v>15.24</v>
      </c>
      <c r="F138" s="6">
        <v>0.59</v>
      </c>
      <c r="G138" s="6">
        <v>22.5</v>
      </c>
      <c r="H138" s="5">
        <f t="shared" si="31"/>
        <v>182.41469247509917</v>
      </c>
      <c r="I138" s="6">
        <v>38.289962760720002</v>
      </c>
      <c r="J138" s="7">
        <f t="shared" si="26"/>
        <v>2.6920508802194307</v>
      </c>
      <c r="K138" s="7">
        <f t="shared" si="32"/>
        <v>0.25281537623107553</v>
      </c>
      <c r="L138" s="7">
        <f t="shared" si="33"/>
        <v>191.60586584129732</v>
      </c>
      <c r="M138" s="7">
        <f t="shared" si="27"/>
        <v>191.85868121752839</v>
      </c>
      <c r="N138" s="65">
        <v>10</v>
      </c>
      <c r="O138" s="71">
        <f t="shared" si="34"/>
        <v>105.24</v>
      </c>
      <c r="P138" s="71">
        <f t="shared" si="38"/>
        <v>27.62</v>
      </c>
      <c r="Q138" s="6">
        <v>2.93</v>
      </c>
      <c r="R138" s="5">
        <f t="shared" si="28"/>
        <v>0.73250000000000004</v>
      </c>
      <c r="S138" s="6">
        <v>0.5</v>
      </c>
      <c r="T138" s="7">
        <f t="shared" si="35"/>
        <v>56.310429075249004</v>
      </c>
      <c r="U138" s="5">
        <f t="shared" si="29"/>
        <v>3027.2215709247507</v>
      </c>
      <c r="V138" s="7">
        <f t="shared" si="36"/>
        <v>2.8155214537624502E-2</v>
      </c>
      <c r="W138" s="10">
        <f t="shared" si="37"/>
        <v>2.8155214537624502E-2</v>
      </c>
    </row>
    <row r="139" spans="1:23" x14ac:dyDescent="0.2">
      <c r="A139" s="2" t="s">
        <v>448</v>
      </c>
      <c r="B139" s="4" t="s">
        <v>39</v>
      </c>
      <c r="C139" s="3">
        <v>1</v>
      </c>
      <c r="D139" s="3">
        <v>6</v>
      </c>
      <c r="E139" s="5">
        <f t="shared" si="30"/>
        <v>15.24</v>
      </c>
      <c r="F139" s="6">
        <v>0.59</v>
      </c>
      <c r="G139" s="6">
        <v>67.5</v>
      </c>
      <c r="H139" s="5">
        <f t="shared" si="31"/>
        <v>182.41469247509917</v>
      </c>
      <c r="I139" s="6">
        <v>40.175453351210002</v>
      </c>
      <c r="J139" s="7">
        <f t="shared" si="26"/>
        <v>2.8246139917453879</v>
      </c>
      <c r="K139" s="7">
        <f t="shared" si="32"/>
        <v>0.71995727943913768</v>
      </c>
      <c r="L139" s="7">
        <f t="shared" si="33"/>
        <v>572.51633923110535</v>
      </c>
      <c r="M139" s="7">
        <f t="shared" si="27"/>
        <v>573.23629651054443</v>
      </c>
      <c r="N139" s="65">
        <v>10</v>
      </c>
      <c r="O139" s="71">
        <f t="shared" si="34"/>
        <v>105.24</v>
      </c>
      <c r="P139" s="71">
        <f t="shared" si="38"/>
        <v>27.62</v>
      </c>
      <c r="Q139" s="6">
        <v>2.93</v>
      </c>
      <c r="R139" s="5">
        <f t="shared" si="28"/>
        <v>0.73250000000000004</v>
      </c>
      <c r="S139" s="6">
        <v>0.5</v>
      </c>
      <c r="T139" s="7">
        <f t="shared" si="35"/>
        <v>56.310429075249004</v>
      </c>
      <c r="U139" s="5">
        <f t="shared" si="29"/>
        <v>3027.2215709247507</v>
      </c>
      <c r="V139" s="7">
        <f t="shared" si="36"/>
        <v>2.8155214537624502E-2</v>
      </c>
      <c r="W139" s="10">
        <f t="shared" si="37"/>
        <v>2.8155214537624502E-2</v>
      </c>
    </row>
    <row r="140" spans="1:23" x14ac:dyDescent="0.2">
      <c r="A140" s="2" t="s">
        <v>449</v>
      </c>
      <c r="B140" s="4" t="s">
        <v>39</v>
      </c>
      <c r="C140" s="3">
        <v>1</v>
      </c>
      <c r="D140" s="3">
        <v>6</v>
      </c>
      <c r="E140" s="5">
        <f t="shared" si="30"/>
        <v>15.24</v>
      </c>
      <c r="F140" s="6">
        <v>0.59</v>
      </c>
      <c r="G140" s="6">
        <v>11.25</v>
      </c>
      <c r="H140" s="5">
        <f t="shared" si="31"/>
        <v>182.41469247509917</v>
      </c>
      <c r="I140" s="6">
        <v>39.305226924830002</v>
      </c>
      <c r="J140" s="7">
        <f t="shared" si="26"/>
        <v>2.7634310171949461</v>
      </c>
      <c r="K140" s="7">
        <f t="shared" si="32"/>
        <v>0.127019320863407</v>
      </c>
      <c r="L140" s="7">
        <f t="shared" si="33"/>
        <v>98.819002710668357</v>
      </c>
      <c r="M140" s="7">
        <f t="shared" si="27"/>
        <v>98.946022031531768</v>
      </c>
      <c r="N140" s="65">
        <v>10</v>
      </c>
      <c r="O140" s="71">
        <f t="shared" si="34"/>
        <v>105.24</v>
      </c>
      <c r="P140" s="71">
        <f t="shared" si="38"/>
        <v>27.62</v>
      </c>
      <c r="Q140" s="6">
        <v>2.93</v>
      </c>
      <c r="R140" s="5">
        <f t="shared" si="28"/>
        <v>0.73250000000000004</v>
      </c>
      <c r="S140" s="6">
        <v>0.5</v>
      </c>
      <c r="T140" s="7">
        <f t="shared" si="35"/>
        <v>56.310429075249004</v>
      </c>
      <c r="U140" s="5">
        <f t="shared" si="29"/>
        <v>3027.2215709247507</v>
      </c>
      <c r="V140" s="7">
        <f t="shared" si="36"/>
        <v>2.8155214537624502E-2</v>
      </c>
      <c r="W140" s="10">
        <f t="shared" si="37"/>
        <v>2.8155214537624502E-2</v>
      </c>
    </row>
    <row r="141" spans="1:23" x14ac:dyDescent="0.2">
      <c r="A141" s="2" t="s">
        <v>450</v>
      </c>
      <c r="B141" s="4" t="s">
        <v>39</v>
      </c>
      <c r="C141" s="3">
        <v>1</v>
      </c>
      <c r="D141" s="3">
        <v>6</v>
      </c>
      <c r="E141" s="5">
        <f t="shared" si="30"/>
        <v>15.24</v>
      </c>
      <c r="F141" s="6">
        <v>0.59</v>
      </c>
      <c r="G141" s="6">
        <v>11.25</v>
      </c>
      <c r="H141" s="5">
        <f t="shared" si="31"/>
        <v>182.41469247509917</v>
      </c>
      <c r="I141" s="6">
        <v>90.068435130330002</v>
      </c>
      <c r="J141" s="7">
        <f t="shared" si="26"/>
        <v>6.3324378659707063</v>
      </c>
      <c r="K141" s="7">
        <f t="shared" si="32"/>
        <v>0.127019320863407</v>
      </c>
      <c r="L141" s="7">
        <f t="shared" si="33"/>
        <v>226.44502097167916</v>
      </c>
      <c r="M141" s="7">
        <f t="shared" si="27"/>
        <v>226.57204029254257</v>
      </c>
      <c r="N141" s="65">
        <v>10</v>
      </c>
      <c r="O141" s="71">
        <f t="shared" si="34"/>
        <v>105.24</v>
      </c>
      <c r="P141" s="71">
        <f t="shared" si="38"/>
        <v>27.62</v>
      </c>
      <c r="Q141" s="6">
        <v>2.93</v>
      </c>
      <c r="R141" s="5">
        <f t="shared" si="28"/>
        <v>0.73250000000000004</v>
      </c>
      <c r="S141" s="6">
        <v>0.5</v>
      </c>
      <c r="T141" s="7">
        <f t="shared" si="35"/>
        <v>56.310429075249004</v>
      </c>
      <c r="U141" s="5">
        <f t="shared" si="29"/>
        <v>3027.2215709247507</v>
      </c>
      <c r="V141" s="7">
        <f t="shared" si="36"/>
        <v>2.8155214537624502E-2</v>
      </c>
      <c r="W141" s="10">
        <f t="shared" si="37"/>
        <v>2.8155214537624502E-2</v>
      </c>
    </row>
    <row r="142" spans="1:23" x14ac:dyDescent="0.2">
      <c r="A142" s="2" t="s">
        <v>451</v>
      </c>
      <c r="B142" s="4" t="s">
        <v>39</v>
      </c>
      <c r="C142" s="3">
        <v>1</v>
      </c>
      <c r="D142" s="3">
        <v>6</v>
      </c>
      <c r="E142" s="5">
        <f t="shared" si="30"/>
        <v>15.24</v>
      </c>
      <c r="F142" s="6">
        <v>0.59</v>
      </c>
      <c r="G142" s="6">
        <v>11.25</v>
      </c>
      <c r="H142" s="5">
        <f t="shared" si="31"/>
        <v>182.41469247509917</v>
      </c>
      <c r="I142" s="6">
        <v>92.098963458550003</v>
      </c>
      <c r="J142" s="7">
        <f t="shared" si="26"/>
        <v>6.4751981399217371</v>
      </c>
      <c r="K142" s="7">
        <f t="shared" si="32"/>
        <v>0.127019320863407</v>
      </c>
      <c r="L142" s="7">
        <f t="shared" si="33"/>
        <v>231.55006170211959</v>
      </c>
      <c r="M142" s="7">
        <f t="shared" si="27"/>
        <v>231.677081022983</v>
      </c>
      <c r="N142" s="65">
        <v>10</v>
      </c>
      <c r="O142" s="71">
        <f t="shared" si="34"/>
        <v>105.24</v>
      </c>
      <c r="P142" s="71">
        <f t="shared" si="38"/>
        <v>27.62</v>
      </c>
      <c r="Q142" s="6">
        <v>2.93</v>
      </c>
      <c r="R142" s="5">
        <f t="shared" si="28"/>
        <v>0.73250000000000004</v>
      </c>
      <c r="S142" s="6">
        <v>0.5</v>
      </c>
      <c r="T142" s="7">
        <f t="shared" si="35"/>
        <v>56.310429075249004</v>
      </c>
      <c r="U142" s="5">
        <f t="shared" si="29"/>
        <v>3027.2215709247507</v>
      </c>
      <c r="V142" s="7">
        <f t="shared" si="36"/>
        <v>2.8155214537624502E-2</v>
      </c>
      <c r="W142" s="10">
        <f t="shared" si="37"/>
        <v>2.8155214537624502E-2</v>
      </c>
    </row>
    <row r="143" spans="1:23" x14ac:dyDescent="0.2">
      <c r="A143" s="74" t="s">
        <v>452</v>
      </c>
      <c r="B143" s="4" t="s">
        <v>39</v>
      </c>
      <c r="C143" s="3">
        <v>1</v>
      </c>
      <c r="D143" s="3">
        <v>6</v>
      </c>
      <c r="E143" s="5">
        <f t="shared" si="30"/>
        <v>15.24</v>
      </c>
      <c r="F143" s="6">
        <v>0.59</v>
      </c>
      <c r="G143" s="6">
        <v>11.25</v>
      </c>
      <c r="H143" s="5">
        <f t="shared" si="31"/>
        <v>182.41469247509917</v>
      </c>
      <c r="I143" s="6">
        <v>87.602793588920008</v>
      </c>
      <c r="J143" s="7">
        <f t="shared" si="26"/>
        <v>6.1590861047444552</v>
      </c>
      <c r="K143" s="7">
        <f t="shared" si="32"/>
        <v>0.127019320863407</v>
      </c>
      <c r="L143" s="7">
        <f t="shared" si="33"/>
        <v>220.2460429418586</v>
      </c>
      <c r="M143" s="7">
        <f t="shared" si="27"/>
        <v>220.37306226272202</v>
      </c>
      <c r="N143" s="65">
        <v>10</v>
      </c>
      <c r="O143" s="71">
        <f t="shared" si="34"/>
        <v>105.24</v>
      </c>
      <c r="P143" s="71">
        <f t="shared" si="38"/>
        <v>27.62</v>
      </c>
      <c r="Q143" s="6">
        <v>2.93</v>
      </c>
      <c r="R143" s="5">
        <f t="shared" si="28"/>
        <v>0.73250000000000004</v>
      </c>
      <c r="S143" s="6">
        <v>0.5</v>
      </c>
      <c r="T143" s="7">
        <f t="shared" si="35"/>
        <v>56.310429075249004</v>
      </c>
      <c r="U143" s="5">
        <f t="shared" si="29"/>
        <v>3027.2215709247507</v>
      </c>
      <c r="V143" s="7">
        <f t="shared" si="36"/>
        <v>2.8155214537624502E-2</v>
      </c>
      <c r="W143" s="10">
        <f t="shared" si="37"/>
        <v>2.8155214537624502E-2</v>
      </c>
    </row>
    <row r="144" spans="1:23" x14ac:dyDescent="0.2">
      <c r="A144" s="74" t="s">
        <v>453</v>
      </c>
      <c r="B144" s="4" t="s">
        <v>39</v>
      </c>
      <c r="C144" s="3">
        <v>1</v>
      </c>
      <c r="D144" s="3">
        <v>6</v>
      </c>
      <c r="E144" s="5">
        <f t="shared" si="30"/>
        <v>15.24</v>
      </c>
      <c r="F144" s="6">
        <v>0.59</v>
      </c>
      <c r="G144" s="6">
        <v>11.25</v>
      </c>
      <c r="H144" s="5">
        <f t="shared" si="31"/>
        <v>182.41469247509917</v>
      </c>
      <c r="I144" s="6">
        <v>84.411963358860007</v>
      </c>
      <c r="J144" s="7">
        <f t="shared" si="26"/>
        <v>5.9347485313928363</v>
      </c>
      <c r="K144" s="7">
        <f t="shared" si="32"/>
        <v>0.127019320863407</v>
      </c>
      <c r="L144" s="7">
        <f t="shared" si="33"/>
        <v>212.22383607973794</v>
      </c>
      <c r="M144" s="7">
        <f t="shared" si="27"/>
        <v>212.35085540060135</v>
      </c>
      <c r="N144" s="65">
        <v>10</v>
      </c>
      <c r="O144" s="71">
        <f t="shared" si="34"/>
        <v>105.24</v>
      </c>
      <c r="P144" s="71">
        <f t="shared" si="38"/>
        <v>27.62</v>
      </c>
      <c r="Q144" s="6">
        <v>2.93</v>
      </c>
      <c r="R144" s="5">
        <f t="shared" si="28"/>
        <v>0.73250000000000004</v>
      </c>
      <c r="S144" s="6">
        <v>0.5</v>
      </c>
      <c r="T144" s="7">
        <f t="shared" si="35"/>
        <v>56.310429075249004</v>
      </c>
      <c r="U144" s="5">
        <f t="shared" si="29"/>
        <v>3027.2215709247507</v>
      </c>
      <c r="V144" s="7">
        <f t="shared" si="36"/>
        <v>2.8155214537624502E-2</v>
      </c>
      <c r="W144" s="10">
        <f t="shared" si="37"/>
        <v>2.8155214537624502E-2</v>
      </c>
    </row>
    <row r="145" spans="1:23" x14ac:dyDescent="0.2">
      <c r="A145" s="74" t="s">
        <v>454</v>
      </c>
      <c r="B145" s="4" t="s">
        <v>39</v>
      </c>
      <c r="C145" s="3">
        <v>1</v>
      </c>
      <c r="D145" s="3">
        <v>6</v>
      </c>
      <c r="E145" s="5">
        <f t="shared" si="30"/>
        <v>15.24</v>
      </c>
      <c r="F145" s="6">
        <v>0.59</v>
      </c>
      <c r="G145" s="6">
        <v>11.25</v>
      </c>
      <c r="H145" s="5">
        <f t="shared" si="31"/>
        <v>182.41469247509917</v>
      </c>
      <c r="I145" s="6">
        <v>69.618114110400001</v>
      </c>
      <c r="J145" s="7">
        <f t="shared" si="26"/>
        <v>4.8946379640353284</v>
      </c>
      <c r="K145" s="7">
        <f t="shared" si="32"/>
        <v>0.127019320863407</v>
      </c>
      <c r="L145" s="7">
        <f t="shared" si="33"/>
        <v>175.02996790081477</v>
      </c>
      <c r="M145" s="7">
        <f t="shared" si="27"/>
        <v>175.15698722167818</v>
      </c>
      <c r="N145" s="65">
        <v>10</v>
      </c>
      <c r="O145" s="71">
        <f t="shared" si="34"/>
        <v>105.24</v>
      </c>
      <c r="P145" s="71">
        <f t="shared" si="38"/>
        <v>27.62</v>
      </c>
      <c r="Q145" s="6">
        <v>2.93</v>
      </c>
      <c r="R145" s="5">
        <f t="shared" si="28"/>
        <v>0.73250000000000004</v>
      </c>
      <c r="S145" s="6">
        <v>0.5</v>
      </c>
      <c r="T145" s="7">
        <f t="shared" si="35"/>
        <v>56.310429075249004</v>
      </c>
      <c r="U145" s="5">
        <f t="shared" si="29"/>
        <v>3027.2215709247507</v>
      </c>
      <c r="V145" s="7">
        <f t="shared" si="36"/>
        <v>2.8155214537624502E-2</v>
      </c>
      <c r="W145" s="10">
        <f t="shared" si="37"/>
        <v>2.8155214537624502E-2</v>
      </c>
    </row>
    <row r="146" spans="1:23" x14ac:dyDescent="0.2">
      <c r="A146" s="74" t="s">
        <v>455</v>
      </c>
      <c r="B146" s="4" t="s">
        <v>39</v>
      </c>
      <c r="C146" s="3">
        <v>1</v>
      </c>
      <c r="D146" s="3">
        <v>6</v>
      </c>
      <c r="E146" s="5">
        <f t="shared" si="30"/>
        <v>15.24</v>
      </c>
      <c r="F146" s="6">
        <v>0.59</v>
      </c>
      <c r="G146" s="6">
        <v>11.25</v>
      </c>
      <c r="H146" s="5">
        <f t="shared" si="31"/>
        <v>182.41469247509917</v>
      </c>
      <c r="I146" s="6">
        <v>84.992114309780007</v>
      </c>
      <c r="J146" s="7">
        <f t="shared" si="26"/>
        <v>5.9755371810931308</v>
      </c>
      <c r="K146" s="7">
        <f t="shared" si="32"/>
        <v>0.127019320863407</v>
      </c>
      <c r="L146" s="7">
        <f t="shared" si="33"/>
        <v>213.68241914557805</v>
      </c>
      <c r="M146" s="7">
        <f t="shared" si="27"/>
        <v>213.80943846644146</v>
      </c>
      <c r="N146" s="65">
        <v>10</v>
      </c>
      <c r="O146" s="71">
        <f t="shared" si="34"/>
        <v>105.24</v>
      </c>
      <c r="P146" s="71">
        <f t="shared" si="38"/>
        <v>27.62</v>
      </c>
      <c r="Q146" s="6">
        <v>2.93</v>
      </c>
      <c r="R146" s="5">
        <f t="shared" si="28"/>
        <v>0.73250000000000004</v>
      </c>
      <c r="S146" s="6">
        <v>0.5</v>
      </c>
      <c r="T146" s="7">
        <f t="shared" si="35"/>
        <v>56.310429075249004</v>
      </c>
      <c r="U146" s="5">
        <f t="shared" si="29"/>
        <v>3027.2215709247507</v>
      </c>
      <c r="V146" s="7">
        <f t="shared" si="36"/>
        <v>2.8155214537624502E-2</v>
      </c>
      <c r="W146" s="10">
        <f t="shared" si="37"/>
        <v>2.8155214537624502E-2</v>
      </c>
    </row>
    <row r="147" spans="1:23" x14ac:dyDescent="0.2">
      <c r="A147" s="74" t="s">
        <v>456</v>
      </c>
      <c r="B147" s="4" t="s">
        <v>39</v>
      </c>
      <c r="C147" s="3">
        <v>1</v>
      </c>
      <c r="D147" s="3">
        <v>6</v>
      </c>
      <c r="E147" s="5">
        <f t="shared" si="30"/>
        <v>15.24</v>
      </c>
      <c r="F147" s="6">
        <v>0.59</v>
      </c>
      <c r="G147" s="6">
        <v>22.5</v>
      </c>
      <c r="H147" s="5">
        <f t="shared" si="31"/>
        <v>182.41469247509917</v>
      </c>
      <c r="I147" s="6">
        <v>88.908133228490001</v>
      </c>
      <c r="J147" s="7">
        <f t="shared" si="26"/>
        <v>6.2508605665701173</v>
      </c>
      <c r="K147" s="7">
        <f t="shared" si="32"/>
        <v>0.25281537623107553</v>
      </c>
      <c r="L147" s="7">
        <f t="shared" si="33"/>
        <v>444.90301424513353</v>
      </c>
      <c r="M147" s="7">
        <f t="shared" si="27"/>
        <v>445.1558296213646</v>
      </c>
      <c r="N147" s="65">
        <v>10</v>
      </c>
      <c r="O147" s="71">
        <f t="shared" si="34"/>
        <v>105.24</v>
      </c>
      <c r="P147" s="71">
        <f t="shared" si="38"/>
        <v>27.62</v>
      </c>
      <c r="Q147" s="6">
        <v>2.93</v>
      </c>
      <c r="R147" s="5">
        <f t="shared" si="28"/>
        <v>0.73250000000000004</v>
      </c>
      <c r="S147" s="6">
        <v>0.5</v>
      </c>
      <c r="T147" s="7">
        <f t="shared" si="35"/>
        <v>56.310429075249004</v>
      </c>
      <c r="U147" s="5">
        <f t="shared" si="29"/>
        <v>3027.2215709247507</v>
      </c>
      <c r="V147" s="7">
        <f t="shared" si="36"/>
        <v>2.8155214537624502E-2</v>
      </c>
      <c r="W147" s="10">
        <f t="shared" si="37"/>
        <v>2.8155214537624502E-2</v>
      </c>
    </row>
    <row r="148" spans="1:23" x14ac:dyDescent="0.2">
      <c r="A148" s="74" t="s">
        <v>457</v>
      </c>
      <c r="B148" s="4" t="s">
        <v>39</v>
      </c>
      <c r="C148" s="3">
        <v>1</v>
      </c>
      <c r="D148" s="3">
        <v>6</v>
      </c>
      <c r="E148" s="5">
        <f t="shared" si="30"/>
        <v>15.24</v>
      </c>
      <c r="F148" s="6">
        <v>0.59</v>
      </c>
      <c r="G148" s="6">
        <v>11.25</v>
      </c>
      <c r="H148" s="5">
        <f t="shared" si="31"/>
        <v>182.41469247509917</v>
      </c>
      <c r="I148" s="6">
        <v>87.312718113459994</v>
      </c>
      <c r="J148" s="7">
        <f t="shared" si="26"/>
        <v>6.138691779894307</v>
      </c>
      <c r="K148" s="7">
        <f t="shared" si="32"/>
        <v>0.127019320863407</v>
      </c>
      <c r="L148" s="7">
        <f t="shared" si="33"/>
        <v>219.51675140893849</v>
      </c>
      <c r="M148" s="7">
        <f t="shared" si="27"/>
        <v>219.6437707298019</v>
      </c>
      <c r="N148" s="65">
        <v>10</v>
      </c>
      <c r="O148" s="71">
        <f t="shared" si="34"/>
        <v>105.24</v>
      </c>
      <c r="P148" s="71">
        <f t="shared" si="38"/>
        <v>27.62</v>
      </c>
      <c r="Q148" s="6">
        <v>2.93</v>
      </c>
      <c r="R148" s="5">
        <f t="shared" si="28"/>
        <v>0.73250000000000004</v>
      </c>
      <c r="S148" s="6">
        <v>0.5</v>
      </c>
      <c r="T148" s="7">
        <f t="shared" si="35"/>
        <v>56.310429075249004</v>
      </c>
      <c r="U148" s="5">
        <f t="shared" si="29"/>
        <v>3027.2215709247507</v>
      </c>
      <c r="V148" s="7">
        <f t="shared" si="36"/>
        <v>2.8155214537624502E-2</v>
      </c>
      <c r="W148" s="10">
        <f t="shared" si="37"/>
        <v>2.8155214537624502E-2</v>
      </c>
    </row>
    <row r="149" spans="1:23" x14ac:dyDescent="0.2">
      <c r="A149" s="2" t="s">
        <v>458</v>
      </c>
      <c r="B149" s="4" t="s">
        <v>39</v>
      </c>
      <c r="C149" s="3">
        <v>1</v>
      </c>
      <c r="D149" s="3">
        <v>6</v>
      </c>
      <c r="E149" s="5">
        <f t="shared" si="30"/>
        <v>15.24</v>
      </c>
      <c r="F149" s="6">
        <v>0.59</v>
      </c>
      <c r="G149" s="6">
        <v>37.5</v>
      </c>
      <c r="H149" s="5">
        <f t="shared" si="31"/>
        <v>182.41469247509917</v>
      </c>
      <c r="I149" s="6">
        <v>70.198265061320001</v>
      </c>
      <c r="J149" s="7">
        <f t="shared" si="26"/>
        <v>4.9354266137356229</v>
      </c>
      <c r="K149" s="7">
        <f t="shared" si="32"/>
        <v>0.41654982428813825</v>
      </c>
      <c r="L149" s="7">
        <f t="shared" si="33"/>
        <v>578.78025480143742</v>
      </c>
      <c r="M149" s="7">
        <f t="shared" si="27"/>
        <v>579.19680462572558</v>
      </c>
      <c r="N149" s="65">
        <v>10</v>
      </c>
      <c r="O149" s="71">
        <f t="shared" si="34"/>
        <v>105.24</v>
      </c>
      <c r="P149" s="71">
        <f t="shared" si="38"/>
        <v>27.62</v>
      </c>
      <c r="Q149" s="6">
        <v>2.93</v>
      </c>
      <c r="R149" s="5">
        <f t="shared" si="28"/>
        <v>0.73250000000000004</v>
      </c>
      <c r="S149" s="6">
        <v>0.5</v>
      </c>
      <c r="T149" s="7">
        <f t="shared" si="35"/>
        <v>56.310429075249004</v>
      </c>
      <c r="U149" s="5">
        <f t="shared" si="29"/>
        <v>3027.2215709247507</v>
      </c>
      <c r="V149" s="7">
        <f t="shared" si="36"/>
        <v>2.8155214537624502E-2</v>
      </c>
      <c r="W149" s="10">
        <f t="shared" si="37"/>
        <v>2.8155214537624502E-2</v>
      </c>
    </row>
    <row r="150" spans="1:23" x14ac:dyDescent="0.2">
      <c r="A150" s="2" t="s">
        <v>459</v>
      </c>
      <c r="B150" s="4" t="s">
        <v>39</v>
      </c>
      <c r="C150" s="3">
        <v>1</v>
      </c>
      <c r="D150" s="3">
        <v>6</v>
      </c>
      <c r="E150" s="5">
        <f t="shared" si="30"/>
        <v>15.24</v>
      </c>
      <c r="F150" s="6">
        <v>0.59</v>
      </c>
      <c r="G150" s="6">
        <v>22.5</v>
      </c>
      <c r="H150" s="5">
        <f t="shared" si="31"/>
        <v>182.41469247509917</v>
      </c>
      <c r="I150" s="6">
        <v>71.938717914080001</v>
      </c>
      <c r="J150" s="7">
        <f t="shared" si="26"/>
        <v>5.0577925628365064</v>
      </c>
      <c r="K150" s="7">
        <f t="shared" si="32"/>
        <v>0.25281537623107553</v>
      </c>
      <c r="L150" s="7">
        <f t="shared" si="33"/>
        <v>359.98677824728583</v>
      </c>
      <c r="M150" s="7">
        <f t="shared" si="27"/>
        <v>360.2395936235169</v>
      </c>
      <c r="N150" s="65">
        <v>10</v>
      </c>
      <c r="O150" s="71">
        <f t="shared" si="34"/>
        <v>105.24</v>
      </c>
      <c r="P150" s="71">
        <f t="shared" si="38"/>
        <v>27.62</v>
      </c>
      <c r="Q150" s="6">
        <v>2.93</v>
      </c>
      <c r="R150" s="5">
        <f t="shared" si="28"/>
        <v>0.73250000000000004</v>
      </c>
      <c r="S150" s="6">
        <v>0.5</v>
      </c>
      <c r="T150" s="7">
        <f t="shared" si="35"/>
        <v>56.310429075249004</v>
      </c>
      <c r="U150" s="5">
        <f t="shared" si="29"/>
        <v>3027.2215709247507</v>
      </c>
      <c r="V150" s="7">
        <f t="shared" si="36"/>
        <v>2.8155214537624502E-2</v>
      </c>
      <c r="W150" s="10">
        <f t="shared" si="37"/>
        <v>2.8155214537624502E-2</v>
      </c>
    </row>
    <row r="151" spans="1:23" x14ac:dyDescent="0.2">
      <c r="A151" s="2" t="s">
        <v>460</v>
      </c>
      <c r="B151" s="4" t="s">
        <v>39</v>
      </c>
      <c r="C151" s="3">
        <v>1</v>
      </c>
      <c r="D151" s="3">
        <v>6</v>
      </c>
      <c r="E151" s="5">
        <f t="shared" si="30"/>
        <v>15.24</v>
      </c>
      <c r="F151" s="6">
        <v>0.59</v>
      </c>
      <c r="G151" s="6">
        <v>11.25</v>
      </c>
      <c r="H151" s="5">
        <f t="shared" si="31"/>
        <v>182.41469247509917</v>
      </c>
      <c r="I151" s="6">
        <v>71.358566963160001</v>
      </c>
      <c r="J151" s="7">
        <f t="shared" si="26"/>
        <v>5.0170039131362119</v>
      </c>
      <c r="K151" s="7">
        <f t="shared" si="32"/>
        <v>0.127019320863407</v>
      </c>
      <c r="L151" s="7">
        <f t="shared" si="33"/>
        <v>179.40571709833515</v>
      </c>
      <c r="M151" s="7">
        <f t="shared" si="27"/>
        <v>179.53273641919856</v>
      </c>
      <c r="N151" s="65">
        <v>10</v>
      </c>
      <c r="O151" s="71">
        <f t="shared" si="34"/>
        <v>105.24</v>
      </c>
      <c r="P151" s="71">
        <f t="shared" si="38"/>
        <v>27.62</v>
      </c>
      <c r="Q151" s="6">
        <v>2.93</v>
      </c>
      <c r="R151" s="5">
        <f t="shared" si="28"/>
        <v>0.73250000000000004</v>
      </c>
      <c r="S151" s="6">
        <v>0.5</v>
      </c>
      <c r="T151" s="7">
        <f t="shared" si="35"/>
        <v>56.310429075249004</v>
      </c>
      <c r="U151" s="5">
        <f t="shared" si="29"/>
        <v>3027.2215709247507</v>
      </c>
      <c r="V151" s="7">
        <f t="shared" si="36"/>
        <v>2.8155214537624502E-2</v>
      </c>
      <c r="W151" s="10">
        <f t="shared" si="37"/>
        <v>2.8155214537624502E-2</v>
      </c>
    </row>
    <row r="152" spans="1:23" x14ac:dyDescent="0.2">
      <c r="A152" s="2" t="s">
        <v>461</v>
      </c>
      <c r="B152" s="4" t="s">
        <v>39</v>
      </c>
      <c r="C152" s="3">
        <v>1</v>
      </c>
      <c r="D152" s="3">
        <v>6</v>
      </c>
      <c r="E152" s="5">
        <f t="shared" si="30"/>
        <v>15.24</v>
      </c>
      <c r="F152" s="6">
        <v>0.55000000000000004</v>
      </c>
      <c r="G152" s="6">
        <v>22.5</v>
      </c>
      <c r="H152" s="5">
        <f t="shared" si="31"/>
        <v>182.41469247509917</v>
      </c>
      <c r="I152" s="6">
        <v>82.961585981560006</v>
      </c>
      <c r="J152" s="7">
        <f t="shared" si="26"/>
        <v>5.8327769071421001</v>
      </c>
      <c r="K152" s="7">
        <f t="shared" si="32"/>
        <v>0.21969736084429861</v>
      </c>
      <c r="L152" s="7">
        <f t="shared" si="33"/>
        <v>415.14604265614417</v>
      </c>
      <c r="M152" s="7">
        <f t="shared" si="27"/>
        <v>415.36574001698847</v>
      </c>
      <c r="N152" s="65">
        <v>10</v>
      </c>
      <c r="O152" s="71">
        <f t="shared" si="34"/>
        <v>105.24</v>
      </c>
      <c r="P152" s="71">
        <f t="shared" si="38"/>
        <v>27.62</v>
      </c>
      <c r="Q152" s="6">
        <v>2.93</v>
      </c>
      <c r="R152" s="5">
        <f t="shared" si="28"/>
        <v>0.73250000000000004</v>
      </c>
      <c r="S152" s="6">
        <v>0.5</v>
      </c>
      <c r="T152" s="7">
        <f t="shared" si="35"/>
        <v>56.310429075249004</v>
      </c>
      <c r="U152" s="5">
        <f t="shared" si="29"/>
        <v>3027.2215709247507</v>
      </c>
      <c r="V152" s="7">
        <f t="shared" si="36"/>
        <v>2.8155214537624502E-2</v>
      </c>
      <c r="W152" s="10">
        <f t="shared" si="37"/>
        <v>2.8155214537624502E-2</v>
      </c>
    </row>
    <row r="153" spans="1:23" x14ac:dyDescent="0.2">
      <c r="A153" s="2" t="s">
        <v>462</v>
      </c>
      <c r="B153" s="4" t="s">
        <v>39</v>
      </c>
      <c r="C153" s="3">
        <v>1</v>
      </c>
      <c r="D153" s="3">
        <v>6</v>
      </c>
      <c r="E153" s="5">
        <f t="shared" si="30"/>
        <v>15.24</v>
      </c>
      <c r="F153" s="6">
        <v>0.52</v>
      </c>
      <c r="G153" s="6">
        <v>11.25</v>
      </c>
      <c r="H153" s="5">
        <f t="shared" si="31"/>
        <v>182.41469247509917</v>
      </c>
      <c r="I153" s="6">
        <v>88.763095490760008</v>
      </c>
      <c r="J153" s="7">
        <f t="shared" si="26"/>
        <v>6.2406634041450442</v>
      </c>
      <c r="K153" s="7">
        <f t="shared" si="32"/>
        <v>9.8667119682462667E-2</v>
      </c>
      <c r="L153" s="7">
        <f t="shared" si="33"/>
        <v>223.16320907353887</v>
      </c>
      <c r="M153" s="7">
        <f t="shared" si="27"/>
        <v>223.26187619322133</v>
      </c>
      <c r="N153" s="65">
        <v>10</v>
      </c>
      <c r="O153" s="71">
        <f t="shared" si="34"/>
        <v>105.24</v>
      </c>
      <c r="P153" s="71">
        <f t="shared" si="38"/>
        <v>27.62</v>
      </c>
      <c r="Q153" s="6">
        <v>2.93</v>
      </c>
      <c r="R153" s="5">
        <f t="shared" si="28"/>
        <v>0.73250000000000004</v>
      </c>
      <c r="S153" s="6">
        <v>0.5</v>
      </c>
      <c r="T153" s="7">
        <f t="shared" si="35"/>
        <v>56.310429075249004</v>
      </c>
      <c r="U153" s="5">
        <f t="shared" si="29"/>
        <v>3027.2215709247507</v>
      </c>
      <c r="V153" s="7">
        <f t="shared" si="36"/>
        <v>2.8155214537624502E-2</v>
      </c>
      <c r="W153" s="10">
        <f t="shared" si="37"/>
        <v>2.8155214537624502E-2</v>
      </c>
    </row>
    <row r="154" spans="1:23" x14ac:dyDescent="0.2">
      <c r="A154" s="2" t="s">
        <v>463</v>
      </c>
      <c r="B154" s="4" t="s">
        <v>39</v>
      </c>
      <c r="C154" s="3">
        <v>1</v>
      </c>
      <c r="D154" s="3">
        <v>6</v>
      </c>
      <c r="E154" s="5">
        <f t="shared" si="30"/>
        <v>15.24</v>
      </c>
      <c r="F154" s="6">
        <v>0.52</v>
      </c>
      <c r="G154" s="6">
        <v>11.25</v>
      </c>
      <c r="H154" s="5">
        <f t="shared" si="31"/>
        <v>182.41469247509917</v>
      </c>
      <c r="I154" s="6">
        <v>77.160076472360004</v>
      </c>
      <c r="J154" s="7">
        <f t="shared" si="26"/>
        <v>5.424890410139156</v>
      </c>
      <c r="K154" s="7">
        <f t="shared" si="32"/>
        <v>9.8667119682462667E-2</v>
      </c>
      <c r="L154" s="7">
        <f t="shared" si="33"/>
        <v>193.99154775673637</v>
      </c>
      <c r="M154" s="7">
        <f t="shared" si="27"/>
        <v>194.09021487641883</v>
      </c>
      <c r="N154" s="65">
        <v>10</v>
      </c>
      <c r="O154" s="71">
        <f t="shared" si="34"/>
        <v>105.24</v>
      </c>
      <c r="P154" s="71">
        <f t="shared" si="38"/>
        <v>27.62</v>
      </c>
      <c r="Q154" s="6">
        <v>2.93</v>
      </c>
      <c r="R154" s="5">
        <f t="shared" si="28"/>
        <v>0.73250000000000004</v>
      </c>
      <c r="S154" s="6">
        <v>0.5</v>
      </c>
      <c r="T154" s="7">
        <f t="shared" si="35"/>
        <v>56.310429075249004</v>
      </c>
      <c r="U154" s="5">
        <f t="shared" si="29"/>
        <v>3027.2215709247507</v>
      </c>
      <c r="V154" s="7">
        <f t="shared" si="36"/>
        <v>2.8155214537624502E-2</v>
      </c>
      <c r="W154" s="10">
        <f t="shared" si="37"/>
        <v>2.8155214537624502E-2</v>
      </c>
    </row>
    <row r="155" spans="1:23" x14ac:dyDescent="0.2">
      <c r="A155" s="2" t="s">
        <v>464</v>
      </c>
      <c r="B155" s="4" t="s">
        <v>39</v>
      </c>
      <c r="C155" s="3">
        <v>1</v>
      </c>
      <c r="D155" s="3">
        <v>6</v>
      </c>
      <c r="E155" s="5">
        <f t="shared" si="30"/>
        <v>15.24</v>
      </c>
      <c r="F155" s="6">
        <v>0.52</v>
      </c>
      <c r="G155" s="6">
        <v>22.5</v>
      </c>
      <c r="H155" s="5">
        <f t="shared" si="31"/>
        <v>182.41469247509917</v>
      </c>
      <c r="I155" s="6">
        <v>91.083699294440009</v>
      </c>
      <c r="J155" s="7">
        <f t="shared" si="26"/>
        <v>6.4038180029462222</v>
      </c>
      <c r="K155" s="7">
        <f t="shared" si="32"/>
        <v>0.19638402106544908</v>
      </c>
      <c r="L155" s="7">
        <f t="shared" si="33"/>
        <v>455.78971116793457</v>
      </c>
      <c r="M155" s="7">
        <f t="shared" si="27"/>
        <v>455.98609518900003</v>
      </c>
      <c r="N155" s="65">
        <v>10</v>
      </c>
      <c r="O155" s="71">
        <f t="shared" si="34"/>
        <v>105.24</v>
      </c>
      <c r="P155" s="71">
        <f t="shared" si="38"/>
        <v>27.62</v>
      </c>
      <c r="Q155" s="6">
        <v>2.93</v>
      </c>
      <c r="R155" s="5">
        <f t="shared" si="28"/>
        <v>0.73250000000000004</v>
      </c>
      <c r="S155" s="6">
        <v>0.5</v>
      </c>
      <c r="T155" s="7">
        <f t="shared" si="35"/>
        <v>56.310429075249004</v>
      </c>
      <c r="U155" s="5">
        <f t="shared" si="29"/>
        <v>3027.2215709247507</v>
      </c>
      <c r="V155" s="7">
        <f t="shared" si="36"/>
        <v>2.8155214537624502E-2</v>
      </c>
      <c r="W155" s="10">
        <f t="shared" si="37"/>
        <v>2.8155214537624502E-2</v>
      </c>
    </row>
    <row r="156" spans="1:23" x14ac:dyDescent="0.2">
      <c r="A156" s="2" t="s">
        <v>465</v>
      </c>
      <c r="B156" s="4" t="s">
        <v>39</v>
      </c>
      <c r="C156" s="3">
        <v>1</v>
      </c>
      <c r="D156" s="3">
        <v>6</v>
      </c>
      <c r="E156" s="5">
        <f t="shared" si="30"/>
        <v>15.24</v>
      </c>
      <c r="F156" s="6">
        <v>0.52</v>
      </c>
      <c r="G156" s="6">
        <v>11.25</v>
      </c>
      <c r="H156" s="5">
        <f t="shared" si="31"/>
        <v>182.41469247509917</v>
      </c>
      <c r="I156" s="6">
        <v>85.13715204751</v>
      </c>
      <c r="J156" s="7">
        <f t="shared" si="26"/>
        <v>5.985734343518204</v>
      </c>
      <c r="K156" s="7">
        <f t="shared" si="32"/>
        <v>9.8667119682462667E-2</v>
      </c>
      <c r="L156" s="7">
        <f t="shared" si="33"/>
        <v>214.04706491203811</v>
      </c>
      <c r="M156" s="7">
        <f t="shared" si="27"/>
        <v>214.14573203172057</v>
      </c>
      <c r="N156" s="65">
        <v>10</v>
      </c>
      <c r="O156" s="71">
        <f t="shared" si="34"/>
        <v>105.24</v>
      </c>
      <c r="P156" s="71">
        <f t="shared" si="38"/>
        <v>27.62</v>
      </c>
      <c r="Q156" s="6">
        <v>2.93</v>
      </c>
      <c r="R156" s="5">
        <f t="shared" si="28"/>
        <v>0.73250000000000004</v>
      </c>
      <c r="S156" s="6">
        <v>0.5</v>
      </c>
      <c r="T156" s="7">
        <f t="shared" si="35"/>
        <v>56.310429075249004</v>
      </c>
      <c r="U156" s="5">
        <f t="shared" si="29"/>
        <v>3027.2215709247507</v>
      </c>
      <c r="V156" s="7">
        <f t="shared" si="36"/>
        <v>2.8155214537624502E-2</v>
      </c>
      <c r="W156" s="10">
        <f t="shared" si="37"/>
        <v>2.8155214537624502E-2</v>
      </c>
    </row>
    <row r="157" spans="1:23" x14ac:dyDescent="0.2">
      <c r="A157" s="2" t="s">
        <v>466</v>
      </c>
      <c r="B157" s="4" t="s">
        <v>39</v>
      </c>
      <c r="C157" s="3">
        <v>1</v>
      </c>
      <c r="D157" s="3">
        <v>6</v>
      </c>
      <c r="E157" s="5">
        <f t="shared" si="30"/>
        <v>15.24</v>
      </c>
      <c r="F157" s="6">
        <v>0.52</v>
      </c>
      <c r="G157" s="6">
        <v>22.5</v>
      </c>
      <c r="H157" s="5">
        <f t="shared" si="31"/>
        <v>182.41469247509917</v>
      </c>
      <c r="I157" s="6">
        <v>81.946321817450013</v>
      </c>
      <c r="J157" s="7">
        <f t="shared" si="26"/>
        <v>5.7613967701665851</v>
      </c>
      <c r="K157" s="7">
        <f t="shared" si="32"/>
        <v>0.19638402106544908</v>
      </c>
      <c r="L157" s="7">
        <f t="shared" si="33"/>
        <v>410.06558409217035</v>
      </c>
      <c r="M157" s="7">
        <f t="shared" si="27"/>
        <v>410.26196811323581</v>
      </c>
      <c r="N157" s="65">
        <v>10</v>
      </c>
      <c r="O157" s="71">
        <f t="shared" si="34"/>
        <v>105.24</v>
      </c>
      <c r="P157" s="71">
        <f t="shared" si="38"/>
        <v>27.62</v>
      </c>
      <c r="Q157" s="6">
        <v>2.93</v>
      </c>
      <c r="R157" s="5">
        <f t="shared" si="28"/>
        <v>0.73250000000000004</v>
      </c>
      <c r="S157" s="6">
        <v>0.5</v>
      </c>
      <c r="T157" s="7">
        <f t="shared" si="35"/>
        <v>56.310429075249004</v>
      </c>
      <c r="U157" s="5">
        <f t="shared" si="29"/>
        <v>3027.2215709247507</v>
      </c>
      <c r="V157" s="7">
        <f t="shared" si="36"/>
        <v>2.8155214537624502E-2</v>
      </c>
      <c r="W157" s="10">
        <f t="shared" si="37"/>
        <v>2.8155214537624502E-2</v>
      </c>
    </row>
    <row r="158" spans="1:23" x14ac:dyDescent="0.2">
      <c r="A158" s="2" t="s">
        <v>467</v>
      </c>
      <c r="B158" s="4" t="s">
        <v>39</v>
      </c>
      <c r="C158" s="3">
        <v>1</v>
      </c>
      <c r="D158" s="3">
        <v>6</v>
      </c>
      <c r="E158" s="5">
        <f t="shared" si="30"/>
        <v>15.24</v>
      </c>
      <c r="F158" s="6">
        <v>0.52</v>
      </c>
      <c r="G158" s="6">
        <v>22.5</v>
      </c>
      <c r="H158" s="5">
        <f t="shared" si="31"/>
        <v>182.41469247509917</v>
      </c>
      <c r="I158" s="6">
        <v>86.442491687080008</v>
      </c>
      <c r="J158" s="7">
        <f t="shared" si="26"/>
        <v>6.0775088053438671</v>
      </c>
      <c r="K158" s="7">
        <f t="shared" si="32"/>
        <v>0.19638402106544908</v>
      </c>
      <c r="L158" s="7">
        <f t="shared" si="33"/>
        <v>432.56475773262576</v>
      </c>
      <c r="M158" s="7">
        <f t="shared" si="27"/>
        <v>432.76114175369122</v>
      </c>
      <c r="N158" s="65">
        <v>10</v>
      </c>
      <c r="O158" s="71">
        <f t="shared" si="34"/>
        <v>105.24</v>
      </c>
      <c r="P158" s="71">
        <f t="shared" si="38"/>
        <v>27.62</v>
      </c>
      <c r="Q158" s="6">
        <v>2.93</v>
      </c>
      <c r="R158" s="5">
        <f t="shared" si="28"/>
        <v>0.73250000000000004</v>
      </c>
      <c r="S158" s="6">
        <v>0.5</v>
      </c>
      <c r="T158" s="7">
        <f t="shared" si="35"/>
        <v>56.310429075249004</v>
      </c>
      <c r="U158" s="5">
        <f t="shared" si="29"/>
        <v>3027.2215709247507</v>
      </c>
      <c r="V158" s="7">
        <f t="shared" si="36"/>
        <v>2.8155214537624502E-2</v>
      </c>
      <c r="W158" s="10">
        <f t="shared" si="37"/>
        <v>2.8155214537624502E-2</v>
      </c>
    </row>
    <row r="159" spans="1:23" x14ac:dyDescent="0.2">
      <c r="A159" s="2" t="s">
        <v>468</v>
      </c>
      <c r="B159" s="4" t="s">
        <v>39</v>
      </c>
      <c r="C159" s="3">
        <v>1</v>
      </c>
      <c r="D159" s="3">
        <v>6</v>
      </c>
      <c r="E159" s="5">
        <f t="shared" si="30"/>
        <v>15.24</v>
      </c>
      <c r="F159" s="6">
        <v>0.52</v>
      </c>
      <c r="G159" s="6">
        <v>22.5</v>
      </c>
      <c r="H159" s="5">
        <f t="shared" si="31"/>
        <v>182.41469247509917</v>
      </c>
      <c r="I159" s="6">
        <v>89.923397392600009</v>
      </c>
      <c r="J159" s="7">
        <f t="shared" si="26"/>
        <v>6.3222407035456332</v>
      </c>
      <c r="K159" s="7">
        <f t="shared" si="32"/>
        <v>0.19638402106544908</v>
      </c>
      <c r="L159" s="7">
        <f t="shared" si="33"/>
        <v>449.9834728091073</v>
      </c>
      <c r="M159" s="7">
        <f t="shared" si="27"/>
        <v>450.17985683017275</v>
      </c>
      <c r="N159" s="65">
        <v>10</v>
      </c>
      <c r="O159" s="71">
        <f t="shared" si="34"/>
        <v>105.24</v>
      </c>
      <c r="P159" s="71">
        <f t="shared" si="38"/>
        <v>27.62</v>
      </c>
      <c r="Q159" s="6">
        <v>2.93</v>
      </c>
      <c r="R159" s="5">
        <f t="shared" si="28"/>
        <v>0.73250000000000004</v>
      </c>
      <c r="S159" s="6">
        <v>0.5</v>
      </c>
      <c r="T159" s="7">
        <f t="shared" si="35"/>
        <v>56.310429075249004</v>
      </c>
      <c r="U159" s="5">
        <f t="shared" si="29"/>
        <v>3027.2215709247507</v>
      </c>
      <c r="V159" s="7">
        <f t="shared" si="36"/>
        <v>2.8155214537624502E-2</v>
      </c>
      <c r="W159" s="10">
        <f t="shared" si="37"/>
        <v>2.8155214537624502E-2</v>
      </c>
    </row>
    <row r="160" spans="1:23" x14ac:dyDescent="0.2">
      <c r="A160" s="2" t="s">
        <v>469</v>
      </c>
      <c r="B160" s="4" t="s">
        <v>39</v>
      </c>
      <c r="C160" s="3">
        <v>1</v>
      </c>
      <c r="D160" s="3">
        <v>6</v>
      </c>
      <c r="E160" s="5">
        <f t="shared" si="30"/>
        <v>15.24</v>
      </c>
      <c r="F160" s="6">
        <v>0.52</v>
      </c>
      <c r="G160" s="6">
        <v>11.25</v>
      </c>
      <c r="H160" s="5">
        <f t="shared" si="31"/>
        <v>182.41469247509917</v>
      </c>
      <c r="I160" s="6">
        <v>93.259265360390003</v>
      </c>
      <c r="J160" s="7">
        <f t="shared" si="26"/>
        <v>6.5567754393223261</v>
      </c>
      <c r="K160" s="7">
        <f t="shared" si="32"/>
        <v>9.8667119682462667E-2</v>
      </c>
      <c r="L160" s="7">
        <f t="shared" si="33"/>
        <v>234.4672278337998</v>
      </c>
      <c r="M160" s="7">
        <f t="shared" si="27"/>
        <v>234.56589495348226</v>
      </c>
      <c r="N160" s="65">
        <v>10</v>
      </c>
      <c r="O160" s="71">
        <f t="shared" si="34"/>
        <v>105.24</v>
      </c>
      <c r="P160" s="71">
        <f t="shared" si="38"/>
        <v>27.62</v>
      </c>
      <c r="Q160" s="6">
        <v>2.93</v>
      </c>
      <c r="R160" s="5">
        <f t="shared" si="28"/>
        <v>0.73250000000000004</v>
      </c>
      <c r="S160" s="6">
        <v>0.5</v>
      </c>
      <c r="T160" s="7">
        <f t="shared" si="35"/>
        <v>56.310429075249004</v>
      </c>
      <c r="U160" s="5">
        <f t="shared" si="29"/>
        <v>3027.2215709247507</v>
      </c>
      <c r="V160" s="7">
        <f t="shared" si="36"/>
        <v>2.8155214537624502E-2</v>
      </c>
      <c r="W160" s="10">
        <f t="shared" si="37"/>
        <v>2.8155214537624502E-2</v>
      </c>
    </row>
    <row r="161" spans="1:23" x14ac:dyDescent="0.2">
      <c r="A161" s="2" t="s">
        <v>470</v>
      </c>
      <c r="B161" s="4" t="s">
        <v>39</v>
      </c>
      <c r="C161" s="3">
        <v>1</v>
      </c>
      <c r="D161" s="3">
        <v>6</v>
      </c>
      <c r="E161" s="5">
        <f t="shared" si="30"/>
        <v>15.24</v>
      </c>
      <c r="F161" s="6">
        <v>0.52</v>
      </c>
      <c r="G161" s="6">
        <v>11.25</v>
      </c>
      <c r="H161" s="5">
        <f t="shared" si="31"/>
        <v>182.41469247509917</v>
      </c>
      <c r="I161" s="6">
        <v>92.389038934010003</v>
      </c>
      <c r="J161" s="7">
        <f t="shared" si="26"/>
        <v>6.4955924647718843</v>
      </c>
      <c r="K161" s="7">
        <f t="shared" si="32"/>
        <v>9.8667119682462667E-2</v>
      </c>
      <c r="L161" s="7">
        <f t="shared" si="33"/>
        <v>232.27935323503965</v>
      </c>
      <c r="M161" s="7">
        <f t="shared" si="27"/>
        <v>232.37802035472211</v>
      </c>
      <c r="N161" s="65">
        <v>10</v>
      </c>
      <c r="O161" s="71">
        <f t="shared" si="34"/>
        <v>105.24</v>
      </c>
      <c r="P161" s="71">
        <f t="shared" si="38"/>
        <v>27.62</v>
      </c>
      <c r="Q161" s="6">
        <v>2.93</v>
      </c>
      <c r="R161" s="5">
        <f t="shared" si="28"/>
        <v>0.73250000000000004</v>
      </c>
      <c r="S161" s="6">
        <v>0.5</v>
      </c>
      <c r="T161" s="7">
        <f t="shared" si="35"/>
        <v>56.310429075249004</v>
      </c>
      <c r="U161" s="5">
        <f t="shared" si="29"/>
        <v>3027.2215709247507</v>
      </c>
      <c r="V161" s="7">
        <f t="shared" si="36"/>
        <v>2.8155214537624502E-2</v>
      </c>
      <c r="W161" s="10">
        <f t="shared" si="37"/>
        <v>2.8155214537624502E-2</v>
      </c>
    </row>
    <row r="162" spans="1:23" x14ac:dyDescent="0.2">
      <c r="A162" s="2" t="s">
        <v>471</v>
      </c>
      <c r="B162" s="4" t="s">
        <v>39</v>
      </c>
      <c r="C162" s="3">
        <v>1</v>
      </c>
      <c r="D162" s="3">
        <v>6</v>
      </c>
      <c r="E162" s="5">
        <f t="shared" si="30"/>
        <v>15.24</v>
      </c>
      <c r="F162" s="6">
        <v>0.52</v>
      </c>
      <c r="G162" s="6">
        <v>11.25</v>
      </c>
      <c r="H162" s="5">
        <f t="shared" si="31"/>
        <v>182.41469247509917</v>
      </c>
      <c r="I162" s="6">
        <v>86.58752942481</v>
      </c>
      <c r="J162" s="7">
        <f t="shared" si="26"/>
        <v>6.0877059677689402</v>
      </c>
      <c r="K162" s="7">
        <f t="shared" si="32"/>
        <v>9.8667119682462667E-2</v>
      </c>
      <c r="L162" s="7">
        <f t="shared" si="33"/>
        <v>217.69352257663837</v>
      </c>
      <c r="M162" s="7">
        <f t="shared" si="27"/>
        <v>217.79218969632083</v>
      </c>
      <c r="N162" s="65">
        <v>10</v>
      </c>
      <c r="O162" s="71">
        <f t="shared" si="34"/>
        <v>105.24</v>
      </c>
      <c r="P162" s="71">
        <f t="shared" si="38"/>
        <v>27.62</v>
      </c>
      <c r="Q162" s="6">
        <v>2.93</v>
      </c>
      <c r="R162" s="5">
        <f t="shared" si="28"/>
        <v>0.73250000000000004</v>
      </c>
      <c r="S162" s="6">
        <v>0.5</v>
      </c>
      <c r="T162" s="7">
        <f t="shared" si="35"/>
        <v>56.310429075249004</v>
      </c>
      <c r="U162" s="5">
        <f t="shared" si="29"/>
        <v>3027.2215709247507</v>
      </c>
      <c r="V162" s="7">
        <f t="shared" si="36"/>
        <v>2.8155214537624502E-2</v>
      </c>
      <c r="W162" s="10">
        <f t="shared" si="37"/>
        <v>2.8155214537624502E-2</v>
      </c>
    </row>
    <row r="163" spans="1:23" x14ac:dyDescent="0.2">
      <c r="A163" s="2" t="s">
        <v>472</v>
      </c>
      <c r="B163" s="4" t="s">
        <v>39</v>
      </c>
      <c r="C163" s="3">
        <v>1</v>
      </c>
      <c r="D163" s="3">
        <v>6</v>
      </c>
      <c r="E163" s="5">
        <f t="shared" si="30"/>
        <v>15.24</v>
      </c>
      <c r="F163" s="6">
        <v>0.52</v>
      </c>
      <c r="G163" s="6">
        <v>11.25</v>
      </c>
      <c r="H163" s="5">
        <f t="shared" si="31"/>
        <v>182.41469247509917</v>
      </c>
      <c r="I163" s="6">
        <v>90.358510605790016</v>
      </c>
      <c r="J163" s="7">
        <f t="shared" si="26"/>
        <v>6.3528321908208545</v>
      </c>
      <c r="K163" s="7">
        <f t="shared" si="32"/>
        <v>9.8667119682462667E-2</v>
      </c>
      <c r="L163" s="7">
        <f t="shared" si="33"/>
        <v>227.17431250459919</v>
      </c>
      <c r="M163" s="7">
        <f t="shared" si="27"/>
        <v>227.27297962428165</v>
      </c>
      <c r="N163" s="65">
        <v>10</v>
      </c>
      <c r="O163" s="71">
        <f t="shared" si="34"/>
        <v>105.24</v>
      </c>
      <c r="P163" s="71">
        <f t="shared" si="38"/>
        <v>27.62</v>
      </c>
      <c r="Q163" s="6">
        <v>2.93</v>
      </c>
      <c r="R163" s="5">
        <f t="shared" si="28"/>
        <v>0.73250000000000004</v>
      </c>
      <c r="S163" s="6">
        <v>0.5</v>
      </c>
      <c r="T163" s="7">
        <f t="shared" si="35"/>
        <v>56.310429075249004</v>
      </c>
      <c r="U163" s="5">
        <f t="shared" si="29"/>
        <v>3027.2215709247507</v>
      </c>
      <c r="V163" s="7">
        <f t="shared" si="36"/>
        <v>2.8155214537624502E-2</v>
      </c>
      <c r="W163" s="10">
        <f t="shared" si="37"/>
        <v>2.8155214537624502E-2</v>
      </c>
    </row>
    <row r="164" spans="1:23" x14ac:dyDescent="0.2">
      <c r="A164" s="2" t="s">
        <v>473</v>
      </c>
      <c r="B164" s="4" t="s">
        <v>39</v>
      </c>
      <c r="C164" s="3">
        <v>1</v>
      </c>
      <c r="D164" s="3">
        <v>6</v>
      </c>
      <c r="E164" s="5">
        <f t="shared" si="30"/>
        <v>15.24</v>
      </c>
      <c r="F164" s="6">
        <v>0.52</v>
      </c>
      <c r="G164" s="6">
        <v>11.25</v>
      </c>
      <c r="H164" s="5">
        <f t="shared" si="31"/>
        <v>182.41469247509917</v>
      </c>
      <c r="I164" s="6">
        <v>78.030302898740004</v>
      </c>
      <c r="J164" s="7">
        <f t="shared" si="26"/>
        <v>5.4860733846895977</v>
      </c>
      <c r="K164" s="7">
        <f t="shared" si="32"/>
        <v>9.8667119682462667E-2</v>
      </c>
      <c r="L164" s="7">
        <f t="shared" si="33"/>
        <v>196.17942235549657</v>
      </c>
      <c r="M164" s="7">
        <f t="shared" si="27"/>
        <v>196.27808947517903</v>
      </c>
      <c r="N164" s="65">
        <v>10</v>
      </c>
      <c r="O164" s="71">
        <f t="shared" si="34"/>
        <v>105.24</v>
      </c>
      <c r="P164" s="71">
        <f t="shared" si="38"/>
        <v>27.62</v>
      </c>
      <c r="Q164" s="6">
        <v>2.93</v>
      </c>
      <c r="R164" s="5">
        <f t="shared" si="28"/>
        <v>0.73250000000000004</v>
      </c>
      <c r="S164" s="6">
        <v>0.5</v>
      </c>
      <c r="T164" s="7">
        <f t="shared" si="35"/>
        <v>56.310429075249004</v>
      </c>
      <c r="U164" s="5">
        <f t="shared" si="29"/>
        <v>3027.2215709247507</v>
      </c>
      <c r="V164" s="7">
        <f t="shared" si="36"/>
        <v>2.8155214537624502E-2</v>
      </c>
      <c r="W164" s="10">
        <f t="shared" si="37"/>
        <v>2.8155214537624502E-2</v>
      </c>
    </row>
    <row r="165" spans="1:23" x14ac:dyDescent="0.2">
      <c r="A165" s="74" t="s">
        <v>474</v>
      </c>
      <c r="B165" s="4" t="s">
        <v>39</v>
      </c>
      <c r="C165" s="3">
        <v>1</v>
      </c>
      <c r="D165" s="3">
        <v>6</v>
      </c>
      <c r="E165" s="5">
        <f t="shared" si="30"/>
        <v>15.24</v>
      </c>
      <c r="F165" s="6">
        <v>0.52</v>
      </c>
      <c r="G165" s="6">
        <v>11.25</v>
      </c>
      <c r="H165" s="5">
        <f t="shared" si="31"/>
        <v>182.41469247509917</v>
      </c>
      <c r="I165" s="6">
        <v>92.82415214720001</v>
      </c>
      <c r="J165" s="7">
        <f t="shared" si="26"/>
        <v>6.5261839520471057</v>
      </c>
      <c r="K165" s="7">
        <f t="shared" si="32"/>
        <v>9.8667119682462667E-2</v>
      </c>
      <c r="L165" s="7">
        <f t="shared" si="33"/>
        <v>233.37329053441974</v>
      </c>
      <c r="M165" s="7">
        <f t="shared" si="27"/>
        <v>233.4719576541022</v>
      </c>
      <c r="N165" s="65">
        <v>10</v>
      </c>
      <c r="O165" s="71">
        <f t="shared" si="34"/>
        <v>105.24</v>
      </c>
      <c r="P165" s="71">
        <f t="shared" si="38"/>
        <v>27.62</v>
      </c>
      <c r="Q165" s="6">
        <v>2.93</v>
      </c>
      <c r="R165" s="5">
        <f t="shared" si="28"/>
        <v>0.73250000000000004</v>
      </c>
      <c r="S165" s="6">
        <v>0.5</v>
      </c>
      <c r="T165" s="7">
        <f t="shared" si="35"/>
        <v>56.310429075249004</v>
      </c>
      <c r="U165" s="5">
        <f t="shared" si="29"/>
        <v>3027.2215709247507</v>
      </c>
      <c r="V165" s="7">
        <f t="shared" si="36"/>
        <v>2.8155214537624502E-2</v>
      </c>
      <c r="W165" s="10">
        <f t="shared" si="37"/>
        <v>2.8155214537624502E-2</v>
      </c>
    </row>
    <row r="166" spans="1:23" x14ac:dyDescent="0.2">
      <c r="A166" s="74" t="s">
        <v>475</v>
      </c>
      <c r="B166" s="4" t="s">
        <v>39</v>
      </c>
      <c r="C166" s="3">
        <v>1</v>
      </c>
      <c r="D166" s="3">
        <v>6</v>
      </c>
      <c r="E166" s="5">
        <f t="shared" si="30"/>
        <v>15.24</v>
      </c>
      <c r="F166" s="6">
        <v>0.52</v>
      </c>
      <c r="G166" s="6">
        <v>11.25</v>
      </c>
      <c r="H166" s="5">
        <f t="shared" si="31"/>
        <v>182.41469247509917</v>
      </c>
      <c r="I166" s="6">
        <v>78.610453849660004</v>
      </c>
      <c r="J166" s="7">
        <f t="shared" si="26"/>
        <v>5.5268620343898922</v>
      </c>
      <c r="K166" s="7">
        <f t="shared" si="32"/>
        <v>9.8667119682462667E-2</v>
      </c>
      <c r="L166" s="7">
        <f t="shared" si="33"/>
        <v>197.63800542133671</v>
      </c>
      <c r="M166" s="7">
        <f t="shared" si="27"/>
        <v>197.73667254101917</v>
      </c>
      <c r="N166" s="65">
        <v>10</v>
      </c>
      <c r="O166" s="71">
        <f t="shared" si="34"/>
        <v>105.24</v>
      </c>
      <c r="P166" s="71">
        <f t="shared" si="38"/>
        <v>27.62</v>
      </c>
      <c r="Q166" s="6">
        <v>2.93</v>
      </c>
      <c r="R166" s="5">
        <f t="shared" si="28"/>
        <v>0.73250000000000004</v>
      </c>
      <c r="S166" s="6">
        <v>0.5</v>
      </c>
      <c r="T166" s="7">
        <f t="shared" si="35"/>
        <v>56.310429075249004</v>
      </c>
      <c r="U166" s="5">
        <f t="shared" si="29"/>
        <v>3027.2215709247507</v>
      </c>
      <c r="V166" s="7">
        <f t="shared" si="36"/>
        <v>2.8155214537624502E-2</v>
      </c>
      <c r="W166" s="10">
        <f t="shared" si="37"/>
        <v>2.8155214537624502E-2</v>
      </c>
    </row>
    <row r="167" spans="1:23" x14ac:dyDescent="0.2">
      <c r="A167" s="74" t="s">
        <v>476</v>
      </c>
      <c r="B167" s="4" t="s">
        <v>39</v>
      </c>
      <c r="C167" s="3">
        <v>1</v>
      </c>
      <c r="D167" s="3">
        <v>6</v>
      </c>
      <c r="E167" s="5">
        <f t="shared" si="30"/>
        <v>15.24</v>
      </c>
      <c r="F167" s="6">
        <v>0.52</v>
      </c>
      <c r="G167" s="6">
        <v>11.25</v>
      </c>
      <c r="H167" s="5">
        <f t="shared" si="31"/>
        <v>182.41469247509917</v>
      </c>
      <c r="I167" s="6">
        <v>81.946321817450013</v>
      </c>
      <c r="J167" s="7">
        <f t="shared" si="26"/>
        <v>5.7613967701665851</v>
      </c>
      <c r="K167" s="7">
        <f t="shared" si="32"/>
        <v>9.8667119682462667E-2</v>
      </c>
      <c r="L167" s="7">
        <f t="shared" si="33"/>
        <v>206.02485804991738</v>
      </c>
      <c r="M167" s="7">
        <f t="shared" si="27"/>
        <v>206.12352516959984</v>
      </c>
      <c r="N167" s="65">
        <v>10</v>
      </c>
      <c r="O167" s="71">
        <f t="shared" si="34"/>
        <v>105.24</v>
      </c>
      <c r="P167" s="71">
        <f t="shared" si="38"/>
        <v>27.62</v>
      </c>
      <c r="Q167" s="6">
        <v>2.93</v>
      </c>
      <c r="R167" s="5">
        <f t="shared" si="28"/>
        <v>0.73250000000000004</v>
      </c>
      <c r="S167" s="6">
        <v>0.5</v>
      </c>
      <c r="T167" s="7">
        <f t="shared" si="35"/>
        <v>56.310429075249004</v>
      </c>
      <c r="U167" s="5">
        <f t="shared" si="29"/>
        <v>3027.2215709247507</v>
      </c>
      <c r="V167" s="7">
        <f t="shared" si="36"/>
        <v>2.8155214537624502E-2</v>
      </c>
      <c r="W167" s="10">
        <f t="shared" si="37"/>
        <v>2.8155214537624502E-2</v>
      </c>
    </row>
    <row r="168" spans="1:23" x14ac:dyDescent="0.2">
      <c r="A168" s="74" t="s">
        <v>477</v>
      </c>
      <c r="B168" s="4" t="s">
        <v>39</v>
      </c>
      <c r="C168" s="3">
        <v>1</v>
      </c>
      <c r="D168" s="3">
        <v>6</v>
      </c>
      <c r="E168" s="5">
        <f t="shared" si="30"/>
        <v>15.24</v>
      </c>
      <c r="F168" s="6">
        <v>0.52</v>
      </c>
      <c r="G168" s="6">
        <v>11.25</v>
      </c>
      <c r="H168" s="5">
        <f t="shared" si="31"/>
        <v>182.41469247509917</v>
      </c>
      <c r="I168" s="6">
        <v>90.793623818979995</v>
      </c>
      <c r="J168" s="7">
        <f t="shared" si="26"/>
        <v>6.383423678096074</v>
      </c>
      <c r="K168" s="7">
        <f t="shared" si="32"/>
        <v>9.8667119682462667E-2</v>
      </c>
      <c r="L168" s="7">
        <f t="shared" si="33"/>
        <v>228.26824980397927</v>
      </c>
      <c r="M168" s="7">
        <f t="shared" si="27"/>
        <v>228.36691692366173</v>
      </c>
      <c r="N168" s="65">
        <v>10</v>
      </c>
      <c r="O168" s="71">
        <f t="shared" si="34"/>
        <v>105.24</v>
      </c>
      <c r="P168" s="71">
        <f t="shared" si="38"/>
        <v>27.62</v>
      </c>
      <c r="Q168" s="6">
        <v>2.93</v>
      </c>
      <c r="R168" s="5">
        <f t="shared" si="28"/>
        <v>0.73250000000000004</v>
      </c>
      <c r="S168" s="6">
        <v>0.5</v>
      </c>
      <c r="T168" s="7">
        <f t="shared" si="35"/>
        <v>56.310429075249004</v>
      </c>
      <c r="U168" s="5">
        <f t="shared" si="29"/>
        <v>3027.2215709247507</v>
      </c>
      <c r="V168" s="7">
        <f t="shared" si="36"/>
        <v>2.8155214537624502E-2</v>
      </c>
      <c r="W168" s="10">
        <f t="shared" si="37"/>
        <v>2.8155214537624502E-2</v>
      </c>
    </row>
    <row r="169" spans="1:23" x14ac:dyDescent="0.2">
      <c r="A169" s="74" t="s">
        <v>478</v>
      </c>
      <c r="B169" s="4" t="s">
        <v>39</v>
      </c>
      <c r="C169" s="3">
        <v>1</v>
      </c>
      <c r="D169" s="3">
        <v>6</v>
      </c>
      <c r="E169" s="5">
        <f t="shared" si="30"/>
        <v>15.24</v>
      </c>
      <c r="F169" s="6">
        <v>0.49</v>
      </c>
      <c r="G169" s="6">
        <v>11.25</v>
      </c>
      <c r="H169" s="5">
        <f t="shared" si="31"/>
        <v>182.41469247509917</v>
      </c>
      <c r="I169" s="6">
        <v>96.450095590450005</v>
      </c>
      <c r="J169" s="7">
        <f t="shared" si="26"/>
        <v>6.781113012673945</v>
      </c>
      <c r="K169" s="7">
        <f t="shared" si="32"/>
        <v>8.7610855901476631E-2</v>
      </c>
      <c r="L169" s="7">
        <f t="shared" si="33"/>
        <v>242.48943469592047</v>
      </c>
      <c r="M169" s="7">
        <f t="shared" si="27"/>
        <v>242.57704555182195</v>
      </c>
      <c r="N169" s="65">
        <v>10</v>
      </c>
      <c r="O169" s="71">
        <f t="shared" si="34"/>
        <v>105.24</v>
      </c>
      <c r="P169" s="71">
        <f t="shared" si="38"/>
        <v>27.62</v>
      </c>
      <c r="Q169" s="6">
        <v>2.93</v>
      </c>
      <c r="R169" s="5">
        <f t="shared" si="28"/>
        <v>0.73250000000000004</v>
      </c>
      <c r="S169" s="6">
        <v>0.5</v>
      </c>
      <c r="T169" s="7">
        <f t="shared" si="35"/>
        <v>56.310429075249004</v>
      </c>
      <c r="U169" s="5">
        <f t="shared" si="29"/>
        <v>3027.2215709247507</v>
      </c>
      <c r="V169" s="7">
        <f t="shared" si="36"/>
        <v>2.8155214537624502E-2</v>
      </c>
      <c r="W169" s="10">
        <f t="shared" si="37"/>
        <v>2.8155214537624502E-2</v>
      </c>
    </row>
    <row r="170" spans="1:23" x14ac:dyDescent="0.2">
      <c r="A170" s="74" t="s">
        <v>479</v>
      </c>
      <c r="B170" s="4" t="s">
        <v>39</v>
      </c>
      <c r="C170" s="3">
        <v>1</v>
      </c>
      <c r="D170" s="3">
        <v>6</v>
      </c>
      <c r="E170" s="5">
        <f t="shared" si="30"/>
        <v>15.24</v>
      </c>
      <c r="F170" s="6">
        <v>0.49</v>
      </c>
      <c r="G170" s="6">
        <v>11.25</v>
      </c>
      <c r="H170" s="5">
        <f t="shared" si="31"/>
        <v>182.41469247509917</v>
      </c>
      <c r="I170" s="6">
        <v>97.175284279100012</v>
      </c>
      <c r="J170" s="7">
        <f t="shared" si="26"/>
        <v>6.8320988247993135</v>
      </c>
      <c r="K170" s="7">
        <f t="shared" si="32"/>
        <v>8.7610855901476631E-2</v>
      </c>
      <c r="L170" s="7">
        <f t="shared" si="33"/>
        <v>244.31266352822067</v>
      </c>
      <c r="M170" s="7">
        <f t="shared" si="27"/>
        <v>244.40027438412216</v>
      </c>
      <c r="N170" s="65">
        <v>10</v>
      </c>
      <c r="O170" s="71">
        <f t="shared" si="34"/>
        <v>105.24</v>
      </c>
      <c r="P170" s="71">
        <f t="shared" si="38"/>
        <v>27.62</v>
      </c>
      <c r="Q170" s="6">
        <v>2.93</v>
      </c>
      <c r="R170" s="5">
        <f t="shared" si="28"/>
        <v>0.73250000000000004</v>
      </c>
      <c r="S170" s="6">
        <v>0.5</v>
      </c>
      <c r="T170" s="7">
        <f t="shared" si="35"/>
        <v>56.310429075249004</v>
      </c>
      <c r="U170" s="5">
        <f t="shared" si="29"/>
        <v>3027.2215709247507</v>
      </c>
      <c r="V170" s="7">
        <f t="shared" si="36"/>
        <v>2.8155214537624502E-2</v>
      </c>
      <c r="W170" s="10">
        <f t="shared" si="37"/>
        <v>2.8155214537624502E-2</v>
      </c>
    </row>
    <row r="171" spans="1:23" x14ac:dyDescent="0.2">
      <c r="A171" s="74" t="s">
        <v>480</v>
      </c>
      <c r="B171" s="4" t="s">
        <v>39</v>
      </c>
      <c r="C171" s="3">
        <v>1</v>
      </c>
      <c r="D171" s="3">
        <v>6</v>
      </c>
      <c r="E171" s="5">
        <f t="shared" si="30"/>
        <v>15.24</v>
      </c>
      <c r="F171" s="6">
        <v>0.49</v>
      </c>
      <c r="G171" s="6">
        <v>11.25</v>
      </c>
      <c r="H171" s="5">
        <f t="shared" si="31"/>
        <v>182.41469247509917</v>
      </c>
      <c r="I171" s="6">
        <v>96.305057852719997</v>
      </c>
      <c r="J171" s="7">
        <f t="shared" si="26"/>
        <v>6.7709158502488709</v>
      </c>
      <c r="K171" s="7">
        <f t="shared" si="32"/>
        <v>8.7610855901476631E-2</v>
      </c>
      <c r="L171" s="7">
        <f t="shared" si="33"/>
        <v>242.12478892946041</v>
      </c>
      <c r="M171" s="7">
        <f t="shared" si="27"/>
        <v>242.2123997853619</v>
      </c>
      <c r="N171" s="65">
        <v>10</v>
      </c>
      <c r="O171" s="71">
        <f t="shared" si="34"/>
        <v>105.24</v>
      </c>
      <c r="P171" s="71">
        <f t="shared" si="38"/>
        <v>27.62</v>
      </c>
      <c r="Q171" s="6">
        <v>2.93</v>
      </c>
      <c r="R171" s="5">
        <f t="shared" si="28"/>
        <v>0.73250000000000004</v>
      </c>
      <c r="S171" s="6">
        <v>0.5</v>
      </c>
      <c r="T171" s="7">
        <f t="shared" si="35"/>
        <v>56.310429075249004</v>
      </c>
      <c r="U171" s="5">
        <f t="shared" si="29"/>
        <v>3027.2215709247507</v>
      </c>
      <c r="V171" s="7">
        <f t="shared" si="36"/>
        <v>2.8155214537624502E-2</v>
      </c>
      <c r="W171" s="10">
        <f t="shared" si="37"/>
        <v>2.8155214537624502E-2</v>
      </c>
    </row>
    <row r="172" spans="1:23" x14ac:dyDescent="0.2">
      <c r="A172" s="2" t="s">
        <v>481</v>
      </c>
      <c r="B172" s="4" t="s">
        <v>39</v>
      </c>
      <c r="C172" s="3">
        <v>1</v>
      </c>
      <c r="D172" s="3">
        <v>6</v>
      </c>
      <c r="E172" s="5">
        <f t="shared" si="30"/>
        <v>15.24</v>
      </c>
      <c r="F172" s="6">
        <v>0.49</v>
      </c>
      <c r="G172" s="6">
        <v>11.25</v>
      </c>
      <c r="H172" s="5">
        <f t="shared" si="31"/>
        <v>182.41469247509917</v>
      </c>
      <c r="I172" s="6">
        <v>90.068435130330002</v>
      </c>
      <c r="J172" s="7">
        <f t="shared" si="26"/>
        <v>6.3324378659707063</v>
      </c>
      <c r="K172" s="7">
        <f t="shared" si="32"/>
        <v>8.7610855901476631E-2</v>
      </c>
      <c r="L172" s="7">
        <f t="shared" si="33"/>
        <v>226.44502097167916</v>
      </c>
      <c r="M172" s="7">
        <f t="shared" si="27"/>
        <v>226.53263182758064</v>
      </c>
      <c r="N172" s="65">
        <v>10</v>
      </c>
      <c r="O172" s="71">
        <f t="shared" si="34"/>
        <v>105.24</v>
      </c>
      <c r="P172" s="71">
        <f t="shared" si="38"/>
        <v>27.62</v>
      </c>
      <c r="Q172" s="6">
        <v>2.93</v>
      </c>
      <c r="R172" s="5">
        <f t="shared" si="28"/>
        <v>0.73250000000000004</v>
      </c>
      <c r="S172" s="6">
        <v>0.5</v>
      </c>
      <c r="T172" s="7">
        <f t="shared" si="35"/>
        <v>56.310429075249004</v>
      </c>
      <c r="U172" s="5">
        <f t="shared" si="29"/>
        <v>3027.2215709247507</v>
      </c>
      <c r="V172" s="7">
        <f t="shared" si="36"/>
        <v>2.8155214537624502E-2</v>
      </c>
      <c r="W172" s="10">
        <f t="shared" si="37"/>
        <v>2.8155214537624502E-2</v>
      </c>
    </row>
    <row r="173" spans="1:23" x14ac:dyDescent="0.2">
      <c r="A173" s="2" t="s">
        <v>482</v>
      </c>
      <c r="B173" s="4" t="s">
        <v>39</v>
      </c>
      <c r="C173" s="3">
        <v>1</v>
      </c>
      <c r="D173" s="3">
        <v>6</v>
      </c>
      <c r="E173" s="5">
        <f t="shared" si="30"/>
        <v>15.24</v>
      </c>
      <c r="F173" s="6">
        <v>0.49</v>
      </c>
      <c r="G173" s="6">
        <v>11.25</v>
      </c>
      <c r="H173" s="5">
        <f t="shared" si="31"/>
        <v>182.41469247509917</v>
      </c>
      <c r="I173" s="6">
        <v>89.778359654870016</v>
      </c>
      <c r="J173" s="7">
        <f t="shared" si="26"/>
        <v>6.31204354112056</v>
      </c>
      <c r="K173" s="7">
        <f t="shared" si="32"/>
        <v>8.7610855901476631E-2</v>
      </c>
      <c r="L173" s="7">
        <f t="shared" si="33"/>
        <v>225.7157294387591</v>
      </c>
      <c r="M173" s="7">
        <f t="shared" si="27"/>
        <v>225.80334029466059</v>
      </c>
      <c r="N173" s="65">
        <v>10</v>
      </c>
      <c r="O173" s="71">
        <f t="shared" si="34"/>
        <v>105.24</v>
      </c>
      <c r="P173" s="71">
        <f t="shared" si="38"/>
        <v>27.62</v>
      </c>
      <c r="Q173" s="6">
        <v>2.93</v>
      </c>
      <c r="R173" s="5">
        <f t="shared" si="28"/>
        <v>0.73250000000000004</v>
      </c>
      <c r="S173" s="6">
        <v>0.5</v>
      </c>
      <c r="T173" s="7">
        <f t="shared" si="35"/>
        <v>56.310429075249004</v>
      </c>
      <c r="U173" s="5">
        <f t="shared" si="29"/>
        <v>3027.2215709247507</v>
      </c>
      <c r="V173" s="7">
        <f t="shared" si="36"/>
        <v>2.8155214537624502E-2</v>
      </c>
      <c r="W173" s="10">
        <f t="shared" si="37"/>
        <v>2.8155214537624502E-2</v>
      </c>
    </row>
    <row r="174" spans="1:23" x14ac:dyDescent="0.2">
      <c r="A174" s="2" t="s">
        <v>483</v>
      </c>
      <c r="B174" s="4" t="s">
        <v>39</v>
      </c>
      <c r="C174" s="3">
        <v>1</v>
      </c>
      <c r="D174" s="3">
        <v>6</v>
      </c>
      <c r="E174" s="5">
        <f t="shared" si="30"/>
        <v>15.24</v>
      </c>
      <c r="F174" s="6">
        <v>0.49</v>
      </c>
      <c r="G174" s="6">
        <v>11.25</v>
      </c>
      <c r="H174" s="5">
        <f t="shared" si="31"/>
        <v>182.41469247509917</v>
      </c>
      <c r="I174" s="6">
        <v>75.56466135733001</v>
      </c>
      <c r="J174" s="7">
        <f t="shared" si="26"/>
        <v>5.3127216234633465</v>
      </c>
      <c r="K174" s="7">
        <f t="shared" si="32"/>
        <v>8.7610855901476631E-2</v>
      </c>
      <c r="L174" s="7">
        <f t="shared" si="33"/>
        <v>189.98044432567605</v>
      </c>
      <c r="M174" s="7">
        <f t="shared" si="27"/>
        <v>190.06805518157753</v>
      </c>
      <c r="N174" s="65">
        <v>10</v>
      </c>
      <c r="O174" s="71">
        <f t="shared" si="34"/>
        <v>105.24</v>
      </c>
      <c r="P174" s="71">
        <f t="shared" si="38"/>
        <v>27.62</v>
      </c>
      <c r="Q174" s="6">
        <v>2.93</v>
      </c>
      <c r="R174" s="5">
        <f t="shared" si="28"/>
        <v>0.73250000000000004</v>
      </c>
      <c r="S174" s="6">
        <v>0.5</v>
      </c>
      <c r="T174" s="7">
        <f t="shared" si="35"/>
        <v>56.310429075249004</v>
      </c>
      <c r="U174" s="5">
        <f t="shared" si="29"/>
        <v>3027.2215709247507</v>
      </c>
      <c r="V174" s="7">
        <f t="shared" si="36"/>
        <v>2.8155214537624502E-2</v>
      </c>
      <c r="W174" s="10">
        <f t="shared" si="37"/>
        <v>2.8155214537624502E-2</v>
      </c>
    </row>
    <row r="175" spans="1:23" x14ac:dyDescent="0.2">
      <c r="A175" s="2" t="s">
        <v>484</v>
      </c>
      <c r="B175" s="4" t="s">
        <v>39</v>
      </c>
      <c r="C175" s="3">
        <v>1</v>
      </c>
      <c r="D175" s="3">
        <v>6</v>
      </c>
      <c r="E175" s="5">
        <f t="shared" si="30"/>
        <v>15.24</v>
      </c>
      <c r="F175" s="6">
        <v>0.49</v>
      </c>
      <c r="G175" s="6">
        <v>11.25</v>
      </c>
      <c r="H175" s="5">
        <f t="shared" si="31"/>
        <v>182.41469247509917</v>
      </c>
      <c r="I175" s="6">
        <v>81.076095391069998</v>
      </c>
      <c r="J175" s="7">
        <f t="shared" si="26"/>
        <v>5.7002137956161425</v>
      </c>
      <c r="K175" s="7">
        <f t="shared" si="32"/>
        <v>8.7610855901476631E-2</v>
      </c>
      <c r="L175" s="7">
        <f t="shared" si="33"/>
        <v>203.83698345115718</v>
      </c>
      <c r="M175" s="7">
        <f t="shared" si="27"/>
        <v>203.92459430705867</v>
      </c>
      <c r="N175" s="65">
        <v>10</v>
      </c>
      <c r="O175" s="71">
        <f t="shared" si="34"/>
        <v>105.24</v>
      </c>
      <c r="P175" s="71">
        <f t="shared" si="38"/>
        <v>27.62</v>
      </c>
      <c r="Q175" s="6">
        <v>2.93</v>
      </c>
      <c r="R175" s="5">
        <f t="shared" si="28"/>
        <v>0.73250000000000004</v>
      </c>
      <c r="S175" s="6">
        <v>0.5</v>
      </c>
      <c r="T175" s="7">
        <f t="shared" si="35"/>
        <v>56.310429075249004</v>
      </c>
      <c r="U175" s="5">
        <f t="shared" si="29"/>
        <v>3027.2215709247507</v>
      </c>
      <c r="V175" s="7">
        <f t="shared" si="36"/>
        <v>2.8155214537624502E-2</v>
      </c>
      <c r="W175" s="10">
        <f t="shared" si="37"/>
        <v>2.8155214537624502E-2</v>
      </c>
    </row>
    <row r="176" spans="1:23" x14ac:dyDescent="0.2">
      <c r="A176" s="2" t="s">
        <v>485</v>
      </c>
      <c r="B176" s="4" t="s">
        <v>39</v>
      </c>
      <c r="C176" s="3">
        <v>1</v>
      </c>
      <c r="D176" s="3">
        <v>6</v>
      </c>
      <c r="E176" s="5">
        <f t="shared" si="30"/>
        <v>15.24</v>
      </c>
      <c r="F176" s="6">
        <v>0.47</v>
      </c>
      <c r="G176" s="6">
        <v>22.5</v>
      </c>
      <c r="H176" s="5">
        <f t="shared" si="31"/>
        <v>182.41469247509917</v>
      </c>
      <c r="I176" s="6">
        <v>73.824208504569995</v>
      </c>
      <c r="J176" s="7">
        <f t="shared" si="26"/>
        <v>5.190355674362463</v>
      </c>
      <c r="K176" s="7">
        <f t="shared" si="32"/>
        <v>0.16043354383638203</v>
      </c>
      <c r="L176" s="7">
        <f t="shared" si="33"/>
        <v>369.42191558038002</v>
      </c>
      <c r="M176" s="7">
        <f t="shared" si="27"/>
        <v>369.58234912421642</v>
      </c>
      <c r="N176" s="65">
        <v>10</v>
      </c>
      <c r="O176" s="71">
        <f t="shared" si="34"/>
        <v>105.24</v>
      </c>
      <c r="P176" s="71">
        <f t="shared" si="38"/>
        <v>27.62</v>
      </c>
      <c r="Q176" s="6">
        <v>2.93</v>
      </c>
      <c r="R176" s="5">
        <f t="shared" si="28"/>
        <v>0.73250000000000004</v>
      </c>
      <c r="S176" s="6">
        <v>0.5</v>
      </c>
      <c r="T176" s="7">
        <f t="shared" si="35"/>
        <v>56.310429075249004</v>
      </c>
      <c r="U176" s="5">
        <f t="shared" si="29"/>
        <v>3027.2215709247507</v>
      </c>
      <c r="V176" s="7">
        <f t="shared" si="36"/>
        <v>2.8155214537624502E-2</v>
      </c>
      <c r="W176" s="10">
        <f t="shared" si="37"/>
        <v>2.8155214537624502E-2</v>
      </c>
    </row>
    <row r="177" spans="1:23" x14ac:dyDescent="0.2">
      <c r="A177" s="2" t="s">
        <v>486</v>
      </c>
      <c r="B177" s="4" t="s">
        <v>39</v>
      </c>
      <c r="C177" s="3">
        <v>1</v>
      </c>
      <c r="D177" s="3">
        <v>6</v>
      </c>
      <c r="E177" s="5">
        <f t="shared" si="30"/>
        <v>15.24</v>
      </c>
      <c r="F177" s="6">
        <v>0.47</v>
      </c>
      <c r="G177" s="6">
        <v>22.5</v>
      </c>
      <c r="H177" s="5">
        <f t="shared" si="31"/>
        <v>182.41469247509917</v>
      </c>
      <c r="I177" s="6">
        <v>70.923453749969994</v>
      </c>
      <c r="J177" s="7">
        <f t="shared" si="26"/>
        <v>4.9864124258609905</v>
      </c>
      <c r="K177" s="7">
        <f t="shared" si="32"/>
        <v>0.16043354383638203</v>
      </c>
      <c r="L177" s="7">
        <f t="shared" si="33"/>
        <v>354.90631968331201</v>
      </c>
      <c r="M177" s="7">
        <f t="shared" si="27"/>
        <v>355.06675322714841</v>
      </c>
      <c r="N177" s="65">
        <v>10</v>
      </c>
      <c r="O177" s="71">
        <f t="shared" si="34"/>
        <v>105.24</v>
      </c>
      <c r="P177" s="71">
        <f t="shared" si="38"/>
        <v>27.62</v>
      </c>
      <c r="Q177" s="6">
        <v>2.93</v>
      </c>
      <c r="R177" s="5">
        <f t="shared" si="28"/>
        <v>0.73250000000000004</v>
      </c>
      <c r="S177" s="6">
        <v>0.5</v>
      </c>
      <c r="T177" s="7">
        <f t="shared" si="35"/>
        <v>56.310429075249004</v>
      </c>
      <c r="U177" s="5">
        <f t="shared" si="29"/>
        <v>3027.2215709247507</v>
      </c>
      <c r="V177" s="7">
        <f t="shared" si="36"/>
        <v>2.8155214537624502E-2</v>
      </c>
      <c r="W177" s="10">
        <f t="shared" si="37"/>
        <v>2.8155214537624502E-2</v>
      </c>
    </row>
    <row r="178" spans="1:23" x14ac:dyDescent="0.2">
      <c r="A178" s="2" t="s">
        <v>487</v>
      </c>
      <c r="B178" s="4" t="s">
        <v>39</v>
      </c>
      <c r="C178" s="3">
        <v>1</v>
      </c>
      <c r="D178" s="3">
        <v>6</v>
      </c>
      <c r="E178" s="5">
        <f t="shared" si="30"/>
        <v>15.24</v>
      </c>
      <c r="F178" s="6">
        <v>0.47</v>
      </c>
      <c r="G178" s="6">
        <v>11.25</v>
      </c>
      <c r="H178" s="5">
        <f t="shared" si="31"/>
        <v>182.41469247509917</v>
      </c>
      <c r="I178" s="6">
        <v>84.26692562113</v>
      </c>
      <c r="J178" s="7">
        <f t="shared" si="26"/>
        <v>5.9245513689677622</v>
      </c>
      <c r="K178" s="7">
        <f t="shared" si="32"/>
        <v>8.0604906574911248E-2</v>
      </c>
      <c r="L178" s="7">
        <f t="shared" si="33"/>
        <v>211.85919031327788</v>
      </c>
      <c r="M178" s="7">
        <f t="shared" si="27"/>
        <v>211.93979521985278</v>
      </c>
      <c r="N178" s="65">
        <v>10</v>
      </c>
      <c r="O178" s="71">
        <f t="shared" si="34"/>
        <v>105.24</v>
      </c>
      <c r="P178" s="71">
        <f t="shared" si="38"/>
        <v>27.62</v>
      </c>
      <c r="Q178" s="6">
        <v>2.93</v>
      </c>
      <c r="R178" s="5">
        <f t="shared" si="28"/>
        <v>0.73250000000000004</v>
      </c>
      <c r="S178" s="6">
        <v>0.5</v>
      </c>
      <c r="T178" s="7">
        <f t="shared" si="35"/>
        <v>56.310429075249004</v>
      </c>
      <c r="U178" s="5">
        <f t="shared" si="29"/>
        <v>3027.2215709247507</v>
      </c>
      <c r="V178" s="7">
        <f t="shared" si="36"/>
        <v>2.8155214537624502E-2</v>
      </c>
      <c r="W178" s="10">
        <f t="shared" si="37"/>
        <v>2.8155214537624502E-2</v>
      </c>
    </row>
    <row r="179" spans="1:23" x14ac:dyDescent="0.2">
      <c r="A179" s="2" t="s">
        <v>488</v>
      </c>
      <c r="B179" s="4" t="s">
        <v>39</v>
      </c>
      <c r="C179" s="3">
        <v>1</v>
      </c>
      <c r="D179" s="3">
        <v>6</v>
      </c>
      <c r="E179" s="5">
        <f t="shared" si="30"/>
        <v>15.24</v>
      </c>
      <c r="F179" s="6">
        <v>0.47</v>
      </c>
      <c r="G179" s="6">
        <v>11.25</v>
      </c>
      <c r="H179" s="5">
        <f t="shared" si="31"/>
        <v>182.41469247509917</v>
      </c>
      <c r="I179" s="6">
        <v>84.121887883400007</v>
      </c>
      <c r="J179" s="7">
        <f t="shared" si="26"/>
        <v>5.9143542065426891</v>
      </c>
      <c r="K179" s="7">
        <f t="shared" si="32"/>
        <v>8.0604906574911248E-2</v>
      </c>
      <c r="L179" s="7">
        <f t="shared" si="33"/>
        <v>211.49454454681788</v>
      </c>
      <c r="M179" s="7">
        <f t="shared" si="27"/>
        <v>211.57514945339278</v>
      </c>
      <c r="N179" s="65">
        <v>10</v>
      </c>
      <c r="O179" s="71">
        <f t="shared" si="34"/>
        <v>105.24</v>
      </c>
      <c r="P179" s="71">
        <f t="shared" si="38"/>
        <v>27.62</v>
      </c>
      <c r="Q179" s="6">
        <v>2.93</v>
      </c>
      <c r="R179" s="5">
        <f t="shared" si="28"/>
        <v>0.73250000000000004</v>
      </c>
      <c r="S179" s="6">
        <v>0.5</v>
      </c>
      <c r="T179" s="7">
        <f t="shared" si="35"/>
        <v>56.310429075249004</v>
      </c>
      <c r="U179" s="5">
        <f t="shared" si="29"/>
        <v>3027.2215709247507</v>
      </c>
      <c r="V179" s="7">
        <f t="shared" si="36"/>
        <v>2.8155214537624502E-2</v>
      </c>
      <c r="W179" s="10">
        <f t="shared" si="37"/>
        <v>2.8155214537624502E-2</v>
      </c>
    </row>
    <row r="180" spans="1:23" x14ac:dyDescent="0.2">
      <c r="A180" s="2" t="s">
        <v>489</v>
      </c>
      <c r="B180" s="4" t="s">
        <v>39</v>
      </c>
      <c r="C180" s="3">
        <v>1</v>
      </c>
      <c r="D180" s="3">
        <v>6</v>
      </c>
      <c r="E180" s="5">
        <f t="shared" si="30"/>
        <v>15.24</v>
      </c>
      <c r="F180" s="6">
        <v>0.47</v>
      </c>
      <c r="G180" s="6">
        <v>11.25</v>
      </c>
      <c r="H180" s="5">
        <f t="shared" si="31"/>
        <v>182.41469247509917</v>
      </c>
      <c r="I180" s="6">
        <v>76.14481230825001</v>
      </c>
      <c r="J180" s="7">
        <f t="shared" si="26"/>
        <v>5.353510273163641</v>
      </c>
      <c r="K180" s="7">
        <f t="shared" si="32"/>
        <v>8.0604906574911248E-2</v>
      </c>
      <c r="L180" s="7">
        <f t="shared" si="33"/>
        <v>191.43902739151619</v>
      </c>
      <c r="M180" s="7">
        <f t="shared" si="27"/>
        <v>191.5196322980911</v>
      </c>
      <c r="N180" s="65">
        <v>10</v>
      </c>
      <c r="O180" s="71">
        <f t="shared" si="34"/>
        <v>105.24</v>
      </c>
      <c r="P180" s="71">
        <f t="shared" si="38"/>
        <v>27.62</v>
      </c>
      <c r="Q180" s="6">
        <v>2.93</v>
      </c>
      <c r="R180" s="5">
        <f t="shared" si="28"/>
        <v>0.73250000000000004</v>
      </c>
      <c r="S180" s="6">
        <v>0.5</v>
      </c>
      <c r="T180" s="7">
        <f t="shared" si="35"/>
        <v>56.310429075249004</v>
      </c>
      <c r="U180" s="5">
        <f t="shared" si="29"/>
        <v>3027.2215709247507</v>
      </c>
      <c r="V180" s="7">
        <f t="shared" si="36"/>
        <v>2.8155214537624502E-2</v>
      </c>
      <c r="W180" s="10">
        <f t="shared" si="37"/>
        <v>2.8155214537624502E-2</v>
      </c>
    </row>
    <row r="181" spans="1:23" x14ac:dyDescent="0.2">
      <c r="A181" s="2" t="s">
        <v>490</v>
      </c>
      <c r="B181" s="4" t="s">
        <v>39</v>
      </c>
      <c r="C181" s="3">
        <v>1</v>
      </c>
      <c r="D181" s="3">
        <v>6</v>
      </c>
      <c r="E181" s="5">
        <f t="shared" si="30"/>
        <v>15.24</v>
      </c>
      <c r="F181" s="6">
        <v>0.47</v>
      </c>
      <c r="G181" s="6">
        <v>22.5</v>
      </c>
      <c r="H181" s="5">
        <f t="shared" si="31"/>
        <v>182.41469247509917</v>
      </c>
      <c r="I181" s="6">
        <v>75.85473683279001</v>
      </c>
      <c r="J181" s="7">
        <f t="shared" si="26"/>
        <v>5.3331159483134938</v>
      </c>
      <c r="K181" s="7">
        <f t="shared" si="32"/>
        <v>0.16043354383638203</v>
      </c>
      <c r="L181" s="7">
        <f t="shared" si="33"/>
        <v>379.58283270832766</v>
      </c>
      <c r="M181" s="7">
        <f t="shared" si="27"/>
        <v>379.74326625216406</v>
      </c>
      <c r="N181" s="65">
        <v>10</v>
      </c>
      <c r="O181" s="71">
        <f t="shared" si="34"/>
        <v>105.24</v>
      </c>
      <c r="P181" s="71">
        <f t="shared" si="38"/>
        <v>27.62</v>
      </c>
      <c r="Q181" s="6">
        <v>2.93</v>
      </c>
      <c r="R181" s="5">
        <f t="shared" si="28"/>
        <v>0.73250000000000004</v>
      </c>
      <c r="S181" s="6">
        <v>0.5</v>
      </c>
      <c r="T181" s="7">
        <f t="shared" si="35"/>
        <v>56.310429075249004</v>
      </c>
      <c r="U181" s="5">
        <f t="shared" si="29"/>
        <v>3027.2215709247507</v>
      </c>
      <c r="V181" s="7">
        <f t="shared" si="36"/>
        <v>2.8155214537624502E-2</v>
      </c>
      <c r="W181" s="10">
        <f t="shared" si="37"/>
        <v>2.8155214537624502E-2</v>
      </c>
    </row>
    <row r="182" spans="1:23" x14ac:dyDescent="0.2">
      <c r="A182" s="2" t="s">
        <v>491</v>
      </c>
      <c r="B182" s="4" t="s">
        <v>39</v>
      </c>
      <c r="C182" s="3">
        <v>1</v>
      </c>
      <c r="D182" s="3">
        <v>6</v>
      </c>
      <c r="E182" s="5">
        <f t="shared" si="30"/>
        <v>15.24</v>
      </c>
      <c r="F182" s="6">
        <v>0.47</v>
      </c>
      <c r="G182" s="6">
        <v>37.5</v>
      </c>
      <c r="H182" s="5">
        <f t="shared" si="31"/>
        <v>182.41469247509917</v>
      </c>
      <c r="I182" s="6">
        <v>62.076151748440004</v>
      </c>
      <c r="J182" s="7">
        <f t="shared" si="26"/>
        <v>4.3643855179315016</v>
      </c>
      <c r="K182" s="7">
        <f t="shared" si="32"/>
        <v>0.26433742081370226</v>
      </c>
      <c r="L182" s="7">
        <f t="shared" si="33"/>
        <v>511.81394432854387</v>
      </c>
      <c r="M182" s="7">
        <f t="shared" si="27"/>
        <v>512.07828174935753</v>
      </c>
      <c r="N182" s="65">
        <v>10</v>
      </c>
      <c r="O182" s="71">
        <f t="shared" si="34"/>
        <v>105.24</v>
      </c>
      <c r="P182" s="71">
        <f t="shared" si="38"/>
        <v>27.62</v>
      </c>
      <c r="Q182" s="6">
        <v>2.93</v>
      </c>
      <c r="R182" s="5">
        <f t="shared" si="28"/>
        <v>0.73250000000000004</v>
      </c>
      <c r="S182" s="6">
        <v>0.5</v>
      </c>
      <c r="T182" s="7">
        <f t="shared" si="35"/>
        <v>56.310429075249004</v>
      </c>
      <c r="U182" s="5">
        <f t="shared" si="29"/>
        <v>3027.2215709247507</v>
      </c>
      <c r="V182" s="7">
        <f t="shared" si="36"/>
        <v>2.8155214537624502E-2</v>
      </c>
      <c r="W182" s="10">
        <f t="shared" si="37"/>
        <v>2.8155214537624502E-2</v>
      </c>
    </row>
    <row r="183" spans="1:23" x14ac:dyDescent="0.2">
      <c r="A183" s="2" t="s">
        <v>492</v>
      </c>
      <c r="B183" s="4" t="s">
        <v>39</v>
      </c>
      <c r="C183" s="3">
        <v>1</v>
      </c>
      <c r="D183" s="3">
        <v>6</v>
      </c>
      <c r="E183" s="5">
        <f t="shared" si="30"/>
        <v>15.24</v>
      </c>
      <c r="F183" s="6">
        <v>0.47</v>
      </c>
      <c r="G183" s="6">
        <v>11.25</v>
      </c>
      <c r="H183" s="5">
        <f t="shared" si="31"/>
        <v>182.41469247509917</v>
      </c>
      <c r="I183" s="6">
        <v>70.633378274510008</v>
      </c>
      <c r="J183" s="7">
        <f t="shared" si="26"/>
        <v>4.9660181010108442</v>
      </c>
      <c r="K183" s="7">
        <f t="shared" si="32"/>
        <v>8.0604906574911248E-2</v>
      </c>
      <c r="L183" s="7">
        <f t="shared" si="33"/>
        <v>177.582488266035</v>
      </c>
      <c r="M183" s="7">
        <f t="shared" si="27"/>
        <v>177.6630931726099</v>
      </c>
      <c r="N183" s="65">
        <v>10</v>
      </c>
      <c r="O183" s="71">
        <f t="shared" si="34"/>
        <v>105.24</v>
      </c>
      <c r="P183" s="71">
        <f t="shared" si="38"/>
        <v>27.62</v>
      </c>
      <c r="Q183" s="6">
        <v>2.93</v>
      </c>
      <c r="R183" s="5">
        <f t="shared" si="28"/>
        <v>0.73250000000000004</v>
      </c>
      <c r="S183" s="6">
        <v>0.5</v>
      </c>
      <c r="T183" s="7">
        <f t="shared" si="35"/>
        <v>56.310429075249004</v>
      </c>
      <c r="U183" s="5">
        <f t="shared" si="29"/>
        <v>3027.2215709247507</v>
      </c>
      <c r="V183" s="7">
        <f t="shared" si="36"/>
        <v>2.8155214537624502E-2</v>
      </c>
      <c r="W183" s="10">
        <f t="shared" si="37"/>
        <v>2.8155214537624502E-2</v>
      </c>
    </row>
    <row r="184" spans="1:23" x14ac:dyDescent="0.2">
      <c r="A184" s="2" t="s">
        <v>493</v>
      </c>
      <c r="B184" s="4" t="s">
        <v>39</v>
      </c>
      <c r="C184" s="3">
        <v>1</v>
      </c>
      <c r="D184" s="3">
        <v>6</v>
      </c>
      <c r="E184" s="5">
        <f t="shared" si="30"/>
        <v>15.24</v>
      </c>
      <c r="F184" s="6">
        <v>0.47</v>
      </c>
      <c r="G184" s="6">
        <v>37.5</v>
      </c>
      <c r="H184" s="5">
        <f t="shared" si="31"/>
        <v>182.41469247509917</v>
      </c>
      <c r="I184" s="6">
        <v>72.373831127270009</v>
      </c>
      <c r="J184" s="7">
        <f t="shared" ref="J184:J247" si="39">IF(I184&lt;&gt;"",I184*0.07030696,"")</f>
        <v>5.0883840501117277</v>
      </c>
      <c r="K184" s="7">
        <f t="shared" si="32"/>
        <v>0.26433742081370226</v>
      </c>
      <c r="L184" s="7">
        <f t="shared" si="33"/>
        <v>596.71765939239117</v>
      </c>
      <c r="M184" s="7">
        <f t="shared" ref="M184:M247" si="40">IF(AND(K184&lt;&gt;"",L184&lt;&gt;""),K184+L184,"")</f>
        <v>596.98199681320489</v>
      </c>
      <c r="N184" s="65">
        <v>10</v>
      </c>
      <c r="O184" s="71">
        <f t="shared" si="34"/>
        <v>105.24</v>
      </c>
      <c r="P184" s="71">
        <f t="shared" si="38"/>
        <v>27.62</v>
      </c>
      <c r="Q184" s="6">
        <v>2.93</v>
      </c>
      <c r="R184" s="5">
        <f t="shared" ref="R184:R247" si="41">IF(Q184&lt;&gt;"",Q184/4,"")</f>
        <v>0.73250000000000004</v>
      </c>
      <c r="S184" s="6">
        <v>0.5</v>
      </c>
      <c r="T184" s="7">
        <f t="shared" si="35"/>
        <v>56.310429075249004</v>
      </c>
      <c r="U184" s="5">
        <f t="shared" ref="U184:U247" si="42">IF(AND(S184&lt;&gt;"",T184&lt;&gt;"",N184&lt;&gt;"",O184&lt;&gt;"",R184&lt;&gt;""),IF(N184*O184*Q184-T184&lt;M184,"Aumente L",N184*O184*Q184-T184),"")</f>
        <v>3027.2215709247507</v>
      </c>
      <c r="V184" s="7">
        <f t="shared" si="36"/>
        <v>2.8155214537624502E-2</v>
      </c>
      <c r="W184" s="10">
        <f t="shared" si="37"/>
        <v>2.8155214537624502E-2</v>
      </c>
    </row>
    <row r="185" spans="1:23" x14ac:dyDescent="0.2">
      <c r="A185" s="74" t="s">
        <v>494</v>
      </c>
      <c r="B185" s="4" t="s">
        <v>39</v>
      </c>
      <c r="C185" s="3">
        <v>1</v>
      </c>
      <c r="D185" s="3">
        <v>6</v>
      </c>
      <c r="E185" s="5">
        <f t="shared" si="30"/>
        <v>15.24</v>
      </c>
      <c r="F185" s="6">
        <v>0.47</v>
      </c>
      <c r="G185" s="6">
        <v>11.25</v>
      </c>
      <c r="H185" s="5">
        <f t="shared" si="31"/>
        <v>182.41469247509917</v>
      </c>
      <c r="I185" s="6">
        <v>72.373831127270009</v>
      </c>
      <c r="J185" s="7">
        <f t="shared" si="39"/>
        <v>5.0883840501117277</v>
      </c>
      <c r="K185" s="7">
        <f t="shared" si="32"/>
        <v>8.0604906574911248E-2</v>
      </c>
      <c r="L185" s="7">
        <f t="shared" si="33"/>
        <v>181.95823746355538</v>
      </c>
      <c r="M185" s="7">
        <f t="shared" si="40"/>
        <v>182.03884237013028</v>
      </c>
      <c r="N185" s="65">
        <v>10</v>
      </c>
      <c r="O185" s="71">
        <f t="shared" si="34"/>
        <v>105.24</v>
      </c>
      <c r="P185" s="71">
        <f t="shared" si="38"/>
        <v>27.62</v>
      </c>
      <c r="Q185" s="6">
        <v>2.93</v>
      </c>
      <c r="R185" s="5">
        <f t="shared" si="41"/>
        <v>0.73250000000000004</v>
      </c>
      <c r="S185" s="6">
        <v>0.5</v>
      </c>
      <c r="T185" s="7">
        <f t="shared" si="35"/>
        <v>56.310429075249004</v>
      </c>
      <c r="U185" s="5">
        <f t="shared" si="42"/>
        <v>3027.2215709247507</v>
      </c>
      <c r="V185" s="7">
        <f t="shared" si="36"/>
        <v>2.8155214537624502E-2</v>
      </c>
      <c r="W185" s="10">
        <f t="shared" si="37"/>
        <v>2.8155214537624502E-2</v>
      </c>
    </row>
    <row r="186" spans="1:23" x14ac:dyDescent="0.2">
      <c r="A186" s="74" t="s">
        <v>495</v>
      </c>
      <c r="B186" s="4" t="s">
        <v>39</v>
      </c>
      <c r="C186" s="3">
        <v>1</v>
      </c>
      <c r="D186" s="3">
        <v>6</v>
      </c>
      <c r="E186" s="5">
        <f t="shared" si="30"/>
        <v>15.24</v>
      </c>
      <c r="F186" s="6">
        <v>0.47</v>
      </c>
      <c r="G186" s="6">
        <v>22.5</v>
      </c>
      <c r="H186" s="5">
        <f t="shared" si="31"/>
        <v>182.41469247509917</v>
      </c>
      <c r="I186" s="6">
        <v>70.633378274510008</v>
      </c>
      <c r="J186" s="7">
        <f t="shared" si="39"/>
        <v>4.9660181010108442</v>
      </c>
      <c r="K186" s="7">
        <f t="shared" si="32"/>
        <v>0.16043354383638203</v>
      </c>
      <c r="L186" s="7">
        <f t="shared" si="33"/>
        <v>353.45476009360527</v>
      </c>
      <c r="M186" s="7">
        <f t="shared" si="40"/>
        <v>353.61519363744168</v>
      </c>
      <c r="N186" s="65">
        <v>10</v>
      </c>
      <c r="O186" s="71">
        <f t="shared" si="34"/>
        <v>105.24</v>
      </c>
      <c r="P186" s="71">
        <f t="shared" si="38"/>
        <v>27.62</v>
      </c>
      <c r="Q186" s="6">
        <v>2.93</v>
      </c>
      <c r="R186" s="5">
        <f t="shared" si="41"/>
        <v>0.73250000000000004</v>
      </c>
      <c r="S186" s="6">
        <v>0.5</v>
      </c>
      <c r="T186" s="7">
        <f t="shared" si="35"/>
        <v>56.310429075249004</v>
      </c>
      <c r="U186" s="5">
        <f t="shared" si="42"/>
        <v>3027.2215709247507</v>
      </c>
      <c r="V186" s="7">
        <f t="shared" si="36"/>
        <v>2.8155214537624502E-2</v>
      </c>
      <c r="W186" s="10">
        <f t="shared" si="37"/>
        <v>2.8155214537624502E-2</v>
      </c>
    </row>
    <row r="187" spans="1:23" x14ac:dyDescent="0.2">
      <c r="A187" s="74" t="s">
        <v>496</v>
      </c>
      <c r="B187" s="4" t="s">
        <v>39</v>
      </c>
      <c r="C187" s="3">
        <v>1</v>
      </c>
      <c r="D187" s="3">
        <v>6</v>
      </c>
      <c r="E187" s="5">
        <f t="shared" si="30"/>
        <v>15.24</v>
      </c>
      <c r="F187" s="6">
        <v>0.47</v>
      </c>
      <c r="G187" s="6">
        <v>22.5</v>
      </c>
      <c r="H187" s="5">
        <f t="shared" si="31"/>
        <v>182.41469247509917</v>
      </c>
      <c r="I187" s="6">
        <v>52.648698795990001</v>
      </c>
      <c r="J187" s="7">
        <f t="shared" si="39"/>
        <v>3.7015699603017174</v>
      </c>
      <c r="K187" s="7">
        <f t="shared" si="32"/>
        <v>0.16043354383638203</v>
      </c>
      <c r="L187" s="7">
        <f t="shared" si="33"/>
        <v>263.4580655317838</v>
      </c>
      <c r="M187" s="7">
        <f t="shared" si="40"/>
        <v>263.61849907562021</v>
      </c>
      <c r="N187" s="65">
        <v>10</v>
      </c>
      <c r="O187" s="71">
        <f t="shared" si="34"/>
        <v>105.24</v>
      </c>
      <c r="P187" s="71">
        <f t="shared" si="38"/>
        <v>27.62</v>
      </c>
      <c r="Q187" s="6">
        <v>2.93</v>
      </c>
      <c r="R187" s="5">
        <f t="shared" si="41"/>
        <v>0.73250000000000004</v>
      </c>
      <c r="S187" s="6">
        <v>0.5</v>
      </c>
      <c r="T187" s="7">
        <f t="shared" si="35"/>
        <v>56.310429075249004</v>
      </c>
      <c r="U187" s="5">
        <f t="shared" si="42"/>
        <v>3027.2215709247507</v>
      </c>
      <c r="V187" s="7">
        <f t="shared" si="36"/>
        <v>2.8155214537624502E-2</v>
      </c>
      <c r="W187" s="10">
        <f t="shared" si="37"/>
        <v>2.8155214537624502E-2</v>
      </c>
    </row>
    <row r="188" spans="1:23" x14ac:dyDescent="0.2">
      <c r="A188" s="74" t="s">
        <v>497</v>
      </c>
      <c r="B188" s="4" t="s">
        <v>39</v>
      </c>
      <c r="C188" s="3">
        <v>1</v>
      </c>
      <c r="D188" s="3">
        <v>6</v>
      </c>
      <c r="E188" s="5">
        <f t="shared" si="30"/>
        <v>15.24</v>
      </c>
      <c r="F188" s="6">
        <v>0.47</v>
      </c>
      <c r="G188" s="6">
        <v>11.25</v>
      </c>
      <c r="H188" s="5">
        <f t="shared" si="31"/>
        <v>182.41469247509917</v>
      </c>
      <c r="I188" s="6">
        <v>48.587642139550006</v>
      </c>
      <c r="J188" s="7">
        <f t="shared" si="39"/>
        <v>3.4160494123996568</v>
      </c>
      <c r="K188" s="7">
        <f t="shared" si="32"/>
        <v>8.0604906574911248E-2</v>
      </c>
      <c r="L188" s="7">
        <f t="shared" si="33"/>
        <v>122.15633176411033</v>
      </c>
      <c r="M188" s="7">
        <f t="shared" si="40"/>
        <v>122.23693667068524</v>
      </c>
      <c r="N188" s="65">
        <v>10</v>
      </c>
      <c r="O188" s="71">
        <f t="shared" si="34"/>
        <v>105.24</v>
      </c>
      <c r="P188" s="71">
        <f t="shared" si="38"/>
        <v>27.62</v>
      </c>
      <c r="Q188" s="6">
        <v>2.93</v>
      </c>
      <c r="R188" s="5">
        <f t="shared" si="41"/>
        <v>0.73250000000000004</v>
      </c>
      <c r="S188" s="6">
        <v>0.5</v>
      </c>
      <c r="T188" s="7">
        <f t="shared" si="35"/>
        <v>56.310429075249004</v>
      </c>
      <c r="U188" s="5">
        <f t="shared" si="42"/>
        <v>3027.2215709247507</v>
      </c>
      <c r="V188" s="7">
        <f t="shared" si="36"/>
        <v>2.8155214537624502E-2</v>
      </c>
      <c r="W188" s="10">
        <f t="shared" si="37"/>
        <v>2.8155214537624502E-2</v>
      </c>
    </row>
    <row r="189" spans="1:23" x14ac:dyDescent="0.2">
      <c r="A189" s="74" t="s">
        <v>498</v>
      </c>
      <c r="B189" s="4" t="s">
        <v>39</v>
      </c>
      <c r="C189" s="3">
        <v>1</v>
      </c>
      <c r="D189" s="3">
        <v>6</v>
      </c>
      <c r="E189" s="5">
        <f t="shared" si="30"/>
        <v>15.24</v>
      </c>
      <c r="F189" s="6">
        <v>0.47</v>
      </c>
      <c r="G189" s="6">
        <v>37.5</v>
      </c>
      <c r="H189" s="5">
        <f t="shared" si="31"/>
        <v>182.41469247509917</v>
      </c>
      <c r="I189" s="6">
        <v>56.129604501510002</v>
      </c>
      <c r="J189" s="7">
        <f t="shared" si="39"/>
        <v>3.9463018585034839</v>
      </c>
      <c r="K189" s="7">
        <f t="shared" si="32"/>
        <v>0.26433742081370226</v>
      </c>
      <c r="L189" s="7">
        <f t="shared" si="33"/>
        <v>462.78503844660395</v>
      </c>
      <c r="M189" s="7">
        <f t="shared" si="40"/>
        <v>463.04937586741767</v>
      </c>
      <c r="N189" s="65">
        <v>10</v>
      </c>
      <c r="O189" s="71">
        <f t="shared" si="34"/>
        <v>105.24</v>
      </c>
      <c r="P189" s="71">
        <f t="shared" si="38"/>
        <v>27.62</v>
      </c>
      <c r="Q189" s="6">
        <v>2.93</v>
      </c>
      <c r="R189" s="5">
        <f t="shared" si="41"/>
        <v>0.73250000000000004</v>
      </c>
      <c r="S189" s="6">
        <v>0.5</v>
      </c>
      <c r="T189" s="7">
        <f t="shared" si="35"/>
        <v>56.310429075249004</v>
      </c>
      <c r="U189" s="5">
        <f t="shared" si="42"/>
        <v>3027.2215709247507</v>
      </c>
      <c r="V189" s="7">
        <f t="shared" si="36"/>
        <v>2.8155214537624502E-2</v>
      </c>
      <c r="W189" s="10">
        <f t="shared" si="37"/>
        <v>2.8155214537624502E-2</v>
      </c>
    </row>
    <row r="190" spans="1:23" x14ac:dyDescent="0.2">
      <c r="A190" s="74" t="s">
        <v>499</v>
      </c>
      <c r="B190" s="4" t="s">
        <v>39</v>
      </c>
      <c r="C190" s="3">
        <v>1</v>
      </c>
      <c r="D190" s="3">
        <v>6</v>
      </c>
      <c r="E190" s="5">
        <f t="shared" si="30"/>
        <v>15.24</v>
      </c>
      <c r="F190" s="6">
        <v>0.47</v>
      </c>
      <c r="G190" s="6">
        <v>11.25</v>
      </c>
      <c r="H190" s="5">
        <f t="shared" si="31"/>
        <v>182.41469247509917</v>
      </c>
      <c r="I190" s="6">
        <v>55.259378075130002</v>
      </c>
      <c r="J190" s="7">
        <f t="shared" si="39"/>
        <v>3.8851188839530422</v>
      </c>
      <c r="K190" s="7">
        <f t="shared" si="32"/>
        <v>8.0604906574911248E-2</v>
      </c>
      <c r="L190" s="7">
        <f t="shared" si="33"/>
        <v>138.93003702127174</v>
      </c>
      <c r="M190" s="7">
        <f t="shared" si="40"/>
        <v>139.01064192784665</v>
      </c>
      <c r="N190" s="65">
        <v>10</v>
      </c>
      <c r="O190" s="71">
        <f t="shared" si="34"/>
        <v>105.24</v>
      </c>
      <c r="P190" s="71">
        <f t="shared" si="38"/>
        <v>27.62</v>
      </c>
      <c r="Q190" s="6">
        <v>2.93</v>
      </c>
      <c r="R190" s="5">
        <f t="shared" si="41"/>
        <v>0.73250000000000004</v>
      </c>
      <c r="S190" s="6">
        <v>0.5</v>
      </c>
      <c r="T190" s="7">
        <f t="shared" si="35"/>
        <v>56.310429075249004</v>
      </c>
      <c r="U190" s="5">
        <f t="shared" si="42"/>
        <v>3027.2215709247507</v>
      </c>
      <c r="V190" s="7">
        <f t="shared" si="36"/>
        <v>2.8155214537624502E-2</v>
      </c>
      <c r="W190" s="10">
        <f t="shared" si="37"/>
        <v>2.8155214537624502E-2</v>
      </c>
    </row>
    <row r="191" spans="1:23" x14ac:dyDescent="0.2">
      <c r="A191" s="2" t="s">
        <v>500</v>
      </c>
      <c r="B191" s="4" t="s">
        <v>39</v>
      </c>
      <c r="C191" s="3">
        <v>1</v>
      </c>
      <c r="D191" s="3">
        <v>6</v>
      </c>
      <c r="E191" s="5">
        <f t="shared" si="30"/>
        <v>15.24</v>
      </c>
      <c r="F191" s="6">
        <v>0.47</v>
      </c>
      <c r="G191" s="6">
        <v>11.25</v>
      </c>
      <c r="H191" s="5">
        <f t="shared" si="31"/>
        <v>182.41469247509917</v>
      </c>
      <c r="I191" s="6">
        <v>51.19832141869</v>
      </c>
      <c r="J191" s="7">
        <f t="shared" si="39"/>
        <v>3.5995983360509811</v>
      </c>
      <c r="K191" s="7">
        <f t="shared" si="32"/>
        <v>8.0604906574911248E-2</v>
      </c>
      <c r="L191" s="7">
        <f t="shared" si="33"/>
        <v>128.71995556039087</v>
      </c>
      <c r="M191" s="7">
        <f t="shared" si="40"/>
        <v>128.80056046696578</v>
      </c>
      <c r="N191" s="65">
        <v>10</v>
      </c>
      <c r="O191" s="71">
        <f t="shared" si="34"/>
        <v>105.24</v>
      </c>
      <c r="P191" s="71">
        <f t="shared" si="38"/>
        <v>27.62</v>
      </c>
      <c r="Q191" s="6">
        <v>2.93</v>
      </c>
      <c r="R191" s="5">
        <f t="shared" si="41"/>
        <v>0.73250000000000004</v>
      </c>
      <c r="S191" s="6">
        <v>0.5</v>
      </c>
      <c r="T191" s="7">
        <f t="shared" si="35"/>
        <v>56.310429075249004</v>
      </c>
      <c r="U191" s="5">
        <f t="shared" si="42"/>
        <v>3027.2215709247507</v>
      </c>
      <c r="V191" s="7">
        <f t="shared" si="36"/>
        <v>2.8155214537624502E-2</v>
      </c>
      <c r="W191" s="10">
        <f t="shared" si="37"/>
        <v>2.8155214537624502E-2</v>
      </c>
    </row>
    <row r="192" spans="1:23" x14ac:dyDescent="0.2">
      <c r="A192" s="2" t="s">
        <v>501</v>
      </c>
      <c r="B192" s="4" t="s">
        <v>39</v>
      </c>
      <c r="C192" s="3">
        <v>1</v>
      </c>
      <c r="D192" s="3">
        <v>6</v>
      </c>
      <c r="E192" s="5">
        <f t="shared" si="30"/>
        <v>15.24</v>
      </c>
      <c r="F192" s="6">
        <v>0.43</v>
      </c>
      <c r="G192" s="6">
        <v>22.5</v>
      </c>
      <c r="H192" s="5">
        <f t="shared" si="31"/>
        <v>182.41469247509917</v>
      </c>
      <c r="I192" s="6">
        <v>56.854793190160002</v>
      </c>
      <c r="J192" s="7">
        <f t="shared" si="39"/>
        <v>3.9972876706288516</v>
      </c>
      <c r="K192" s="7">
        <f t="shared" si="32"/>
        <v>0.13428774221524234</v>
      </c>
      <c r="L192" s="7">
        <f t="shared" si="33"/>
        <v>284.50567958253237</v>
      </c>
      <c r="M192" s="7">
        <f t="shared" si="40"/>
        <v>284.6399673247476</v>
      </c>
      <c r="N192" s="65">
        <v>10</v>
      </c>
      <c r="O192" s="71">
        <f t="shared" si="34"/>
        <v>105.24</v>
      </c>
      <c r="P192" s="71">
        <f t="shared" si="38"/>
        <v>27.62</v>
      </c>
      <c r="Q192" s="6">
        <v>2.93</v>
      </c>
      <c r="R192" s="5">
        <f t="shared" si="41"/>
        <v>0.73250000000000004</v>
      </c>
      <c r="S192" s="6">
        <v>0.5</v>
      </c>
      <c r="T192" s="7">
        <f t="shared" si="35"/>
        <v>56.310429075249004</v>
      </c>
      <c r="U192" s="5">
        <f t="shared" si="42"/>
        <v>3027.2215709247507</v>
      </c>
      <c r="V192" s="7">
        <f t="shared" si="36"/>
        <v>2.8155214537624502E-2</v>
      </c>
      <c r="W192" s="10">
        <f t="shared" si="37"/>
        <v>2.8155214537624502E-2</v>
      </c>
    </row>
    <row r="193" spans="1:23" x14ac:dyDescent="0.2">
      <c r="A193" s="2" t="s">
        <v>502</v>
      </c>
      <c r="B193" s="4" t="s">
        <v>39</v>
      </c>
      <c r="C193" s="3">
        <v>1</v>
      </c>
      <c r="D193" s="3">
        <v>6</v>
      </c>
      <c r="E193" s="5">
        <f t="shared" si="30"/>
        <v>15.24</v>
      </c>
      <c r="F193" s="6">
        <v>0.43</v>
      </c>
      <c r="G193" s="6">
        <v>11.25</v>
      </c>
      <c r="H193" s="5">
        <f t="shared" si="31"/>
        <v>182.41469247509917</v>
      </c>
      <c r="I193" s="6">
        <v>56.854793190160002</v>
      </c>
      <c r="J193" s="7">
        <f t="shared" si="39"/>
        <v>3.9972876706288516</v>
      </c>
      <c r="K193" s="7">
        <f t="shared" si="32"/>
        <v>6.7468751587601128E-2</v>
      </c>
      <c r="L193" s="7">
        <f t="shared" si="33"/>
        <v>142.94114045233206</v>
      </c>
      <c r="M193" s="7">
        <f t="shared" si="40"/>
        <v>143.00860920391966</v>
      </c>
      <c r="N193" s="65">
        <v>10</v>
      </c>
      <c r="O193" s="71">
        <f t="shared" si="34"/>
        <v>105.24</v>
      </c>
      <c r="P193" s="71">
        <f t="shared" si="38"/>
        <v>27.62</v>
      </c>
      <c r="Q193" s="6">
        <v>2.93</v>
      </c>
      <c r="R193" s="5">
        <f t="shared" si="41"/>
        <v>0.73250000000000004</v>
      </c>
      <c r="S193" s="6">
        <v>0.5</v>
      </c>
      <c r="T193" s="7">
        <f t="shared" si="35"/>
        <v>56.310429075249004</v>
      </c>
      <c r="U193" s="5">
        <f t="shared" si="42"/>
        <v>3027.2215709247507</v>
      </c>
      <c r="V193" s="7">
        <f t="shared" si="36"/>
        <v>2.8155214537624502E-2</v>
      </c>
      <c r="W193" s="10">
        <f t="shared" si="37"/>
        <v>2.8155214537624502E-2</v>
      </c>
    </row>
    <row r="194" spans="1:23" x14ac:dyDescent="0.2">
      <c r="A194" s="2" t="s">
        <v>503</v>
      </c>
      <c r="B194" s="4" t="s">
        <v>39</v>
      </c>
      <c r="C194" s="3">
        <v>1</v>
      </c>
      <c r="D194" s="3">
        <v>6</v>
      </c>
      <c r="E194" s="5">
        <f t="shared" si="30"/>
        <v>15.24</v>
      </c>
      <c r="F194" s="6">
        <v>0.43</v>
      </c>
      <c r="G194" s="6">
        <v>11.25</v>
      </c>
      <c r="H194" s="5">
        <f t="shared" si="31"/>
        <v>182.41469247509917</v>
      </c>
      <c r="I194" s="6">
        <v>53.663962960100008</v>
      </c>
      <c r="J194" s="7">
        <f t="shared" si="39"/>
        <v>3.7729500972772327</v>
      </c>
      <c r="K194" s="7">
        <f t="shared" si="32"/>
        <v>6.7468751587601128E-2</v>
      </c>
      <c r="L194" s="7">
        <f t="shared" si="33"/>
        <v>134.9189335902114</v>
      </c>
      <c r="M194" s="7">
        <f t="shared" si="40"/>
        <v>134.98640234179899</v>
      </c>
      <c r="N194" s="65">
        <v>10</v>
      </c>
      <c r="O194" s="71">
        <f t="shared" si="34"/>
        <v>105.24</v>
      </c>
      <c r="P194" s="71">
        <f t="shared" si="38"/>
        <v>27.62</v>
      </c>
      <c r="Q194" s="6">
        <v>2.93</v>
      </c>
      <c r="R194" s="5">
        <f t="shared" si="41"/>
        <v>0.73250000000000004</v>
      </c>
      <c r="S194" s="6">
        <v>0.5</v>
      </c>
      <c r="T194" s="7">
        <f t="shared" si="35"/>
        <v>56.310429075249004</v>
      </c>
      <c r="U194" s="5">
        <f t="shared" si="42"/>
        <v>3027.2215709247507</v>
      </c>
      <c r="V194" s="7">
        <f t="shared" si="36"/>
        <v>2.8155214537624502E-2</v>
      </c>
      <c r="W194" s="10">
        <f t="shared" si="37"/>
        <v>2.8155214537624502E-2</v>
      </c>
    </row>
    <row r="195" spans="1:23" x14ac:dyDescent="0.2">
      <c r="A195" s="2" t="s">
        <v>504</v>
      </c>
      <c r="B195" s="4" t="s">
        <v>39</v>
      </c>
      <c r="C195" s="3">
        <v>1</v>
      </c>
      <c r="D195" s="3">
        <v>6</v>
      </c>
      <c r="E195" s="5">
        <f t="shared" si="30"/>
        <v>15.24</v>
      </c>
      <c r="F195" s="6">
        <v>0.43</v>
      </c>
      <c r="G195" s="6">
        <v>11.25</v>
      </c>
      <c r="H195" s="5">
        <f t="shared" si="31"/>
        <v>182.41469247509917</v>
      </c>
      <c r="I195" s="6">
        <v>74.11428398003001</v>
      </c>
      <c r="J195" s="7">
        <f t="shared" si="39"/>
        <v>5.2107499992126112</v>
      </c>
      <c r="K195" s="7">
        <f t="shared" si="32"/>
        <v>6.7468751587601128E-2</v>
      </c>
      <c r="L195" s="7">
        <f t="shared" si="33"/>
        <v>186.33398666107576</v>
      </c>
      <c r="M195" s="7">
        <f t="shared" si="40"/>
        <v>186.40145541266335</v>
      </c>
      <c r="N195" s="65">
        <v>10</v>
      </c>
      <c r="O195" s="71">
        <f t="shared" si="34"/>
        <v>105.24</v>
      </c>
      <c r="P195" s="71">
        <f t="shared" si="38"/>
        <v>27.62</v>
      </c>
      <c r="Q195" s="6">
        <v>2.93</v>
      </c>
      <c r="R195" s="5">
        <f t="shared" si="41"/>
        <v>0.73250000000000004</v>
      </c>
      <c r="S195" s="6">
        <v>0.5</v>
      </c>
      <c r="T195" s="7">
        <f t="shared" si="35"/>
        <v>56.310429075249004</v>
      </c>
      <c r="U195" s="5">
        <f t="shared" si="42"/>
        <v>3027.2215709247507</v>
      </c>
      <c r="V195" s="7">
        <f t="shared" si="36"/>
        <v>2.8155214537624502E-2</v>
      </c>
      <c r="W195" s="10">
        <f t="shared" si="37"/>
        <v>2.8155214537624502E-2</v>
      </c>
    </row>
    <row r="196" spans="1:23" x14ac:dyDescent="0.2">
      <c r="A196" s="2" t="s">
        <v>505</v>
      </c>
      <c r="B196" s="4" t="s">
        <v>39</v>
      </c>
      <c r="C196" s="3">
        <v>1</v>
      </c>
      <c r="D196" s="3">
        <v>6</v>
      </c>
      <c r="E196" s="5">
        <f t="shared" ref="E196:E259" si="43">IF(D196&lt;&gt;"",D196*2.54,"")</f>
        <v>15.24</v>
      </c>
      <c r="F196" s="6">
        <v>0.43</v>
      </c>
      <c r="G196" s="6">
        <v>11.25</v>
      </c>
      <c r="H196" s="5">
        <f t="shared" ref="H196:H259" si="44">IF(E196&lt;&gt;"",PI()*(E196^2)/4,"")</f>
        <v>182.41469247509917</v>
      </c>
      <c r="I196" s="6">
        <v>76.434887783709996</v>
      </c>
      <c r="J196" s="7">
        <f t="shared" si="39"/>
        <v>5.3739045980137874</v>
      </c>
      <c r="K196" s="7">
        <f t="shared" ref="K196:K259" si="45">IF(AND(H196&lt;&gt;"",F196&lt;&gt;"",G196&lt;&gt;""),(2*(F196^2*100)*H196*SIN((PI()*G196/180)/2))/(9.8*1000),"")</f>
        <v>6.7468751587601128E-2</v>
      </c>
      <c r="L196" s="7">
        <f t="shared" ref="L196:L259" si="46">IF(AND(H196&lt;&gt;"",I196&lt;&gt;"",G196&lt;&gt;""),2*H196*J196*SIN((PI()*G196/180)/2),"")</f>
        <v>192.16831892443622</v>
      </c>
      <c r="M196" s="7">
        <f t="shared" si="40"/>
        <v>192.23578767602382</v>
      </c>
      <c r="N196" s="65">
        <v>10</v>
      </c>
      <c r="O196" s="71">
        <f t="shared" ref="O196:O259" si="47">IF(E196&lt;&gt;"",E196+90,"")</f>
        <v>105.24</v>
      </c>
      <c r="P196" s="71">
        <f t="shared" si="38"/>
        <v>27.62</v>
      </c>
      <c r="Q196" s="6">
        <v>2.93</v>
      </c>
      <c r="R196" s="5">
        <f t="shared" si="41"/>
        <v>0.73250000000000004</v>
      </c>
      <c r="S196" s="6">
        <v>0.5</v>
      </c>
      <c r="T196" s="7">
        <f t="shared" ref="T196:T259" si="48">IF(AND(N196&lt;&gt;"",O196&lt;&gt;"",E196&lt;&gt;""),(N196*O196*(E196/2+20)-(PI()*E196^2/8)*N196)*0.002,"")</f>
        <v>56.310429075249004</v>
      </c>
      <c r="U196" s="5">
        <f t="shared" si="42"/>
        <v>3027.2215709247507</v>
      </c>
      <c r="V196" s="7">
        <f t="shared" ref="V196:V259" si="49">IF(AND(N196&lt;&gt;"",O196&lt;&gt;"",E196&lt;&gt;""),(N196*O196*(E196/2+20)-(PI()*E196^2/8)*N196)/1000000,"")</f>
        <v>2.8155214537624502E-2</v>
      </c>
      <c r="W196" s="10">
        <f t="shared" ref="W196:W259" si="50">IF(AND(V196&lt;&gt;"",C196&lt;&gt;""),V196*C196,"")</f>
        <v>2.8155214537624502E-2</v>
      </c>
    </row>
    <row r="197" spans="1:23" x14ac:dyDescent="0.2">
      <c r="A197" s="2" t="s">
        <v>506</v>
      </c>
      <c r="B197" s="4" t="s">
        <v>39</v>
      </c>
      <c r="C197" s="3">
        <v>1</v>
      </c>
      <c r="D197" s="3">
        <v>6</v>
      </c>
      <c r="E197" s="5">
        <f t="shared" si="43"/>
        <v>15.24</v>
      </c>
      <c r="F197" s="6">
        <v>0.43</v>
      </c>
      <c r="G197" s="6">
        <v>11.25</v>
      </c>
      <c r="H197" s="5">
        <f t="shared" si="44"/>
        <v>182.41469247509917</v>
      </c>
      <c r="I197" s="6">
        <v>74.549397193220003</v>
      </c>
      <c r="J197" s="7">
        <f t="shared" si="39"/>
        <v>5.2413414864878307</v>
      </c>
      <c r="K197" s="7">
        <f t="shared" si="45"/>
        <v>6.7468751587601128E-2</v>
      </c>
      <c r="L197" s="7">
        <f t="shared" si="46"/>
        <v>187.42792396045581</v>
      </c>
      <c r="M197" s="7">
        <f t="shared" si="40"/>
        <v>187.49539271204341</v>
      </c>
      <c r="N197" s="65">
        <v>10</v>
      </c>
      <c r="O197" s="71">
        <f t="shared" si="47"/>
        <v>105.24</v>
      </c>
      <c r="P197" s="71">
        <f t="shared" si="38"/>
        <v>27.62</v>
      </c>
      <c r="Q197" s="6">
        <v>2.93</v>
      </c>
      <c r="R197" s="5">
        <f t="shared" si="41"/>
        <v>0.73250000000000004</v>
      </c>
      <c r="S197" s="6">
        <v>0.5</v>
      </c>
      <c r="T197" s="7">
        <f t="shared" si="48"/>
        <v>56.310429075249004</v>
      </c>
      <c r="U197" s="5">
        <f t="shared" si="42"/>
        <v>3027.2215709247507</v>
      </c>
      <c r="V197" s="7">
        <f t="shared" si="49"/>
        <v>2.8155214537624502E-2</v>
      </c>
      <c r="W197" s="10">
        <f t="shared" si="50"/>
        <v>2.8155214537624502E-2</v>
      </c>
    </row>
    <row r="198" spans="1:23" x14ac:dyDescent="0.2">
      <c r="A198" s="2" t="s">
        <v>507</v>
      </c>
      <c r="B198" s="4" t="s">
        <v>39</v>
      </c>
      <c r="C198" s="3">
        <v>1</v>
      </c>
      <c r="D198" s="3">
        <v>6</v>
      </c>
      <c r="E198" s="5">
        <f t="shared" si="43"/>
        <v>15.24</v>
      </c>
      <c r="F198" s="6">
        <v>0.43</v>
      </c>
      <c r="G198" s="6">
        <v>45</v>
      </c>
      <c r="H198" s="5">
        <f t="shared" si="44"/>
        <v>182.41469247509917</v>
      </c>
      <c r="I198" s="6">
        <v>70.633378274510008</v>
      </c>
      <c r="J198" s="7">
        <f t="shared" si="39"/>
        <v>4.9660181010108442</v>
      </c>
      <c r="K198" s="7">
        <f t="shared" si="45"/>
        <v>0.2634148818065864</v>
      </c>
      <c r="L198" s="7">
        <f t="shared" si="46"/>
        <v>693.32645197652653</v>
      </c>
      <c r="M198" s="7">
        <f t="shared" si="40"/>
        <v>693.58986685833315</v>
      </c>
      <c r="N198" s="65">
        <v>10</v>
      </c>
      <c r="O198" s="71">
        <f t="shared" si="47"/>
        <v>105.24</v>
      </c>
      <c r="P198" s="71">
        <f t="shared" ref="P198:P261" si="51">20+E198/2</f>
        <v>27.62</v>
      </c>
      <c r="Q198" s="6">
        <v>2.93</v>
      </c>
      <c r="R198" s="5">
        <f t="shared" si="41"/>
        <v>0.73250000000000004</v>
      </c>
      <c r="S198" s="6">
        <v>0.5</v>
      </c>
      <c r="T198" s="7">
        <f t="shared" si="48"/>
        <v>56.310429075249004</v>
      </c>
      <c r="U198" s="5">
        <f t="shared" si="42"/>
        <v>3027.2215709247507</v>
      </c>
      <c r="V198" s="7">
        <f t="shared" si="49"/>
        <v>2.8155214537624502E-2</v>
      </c>
      <c r="W198" s="10">
        <f t="shared" si="50"/>
        <v>2.8155214537624502E-2</v>
      </c>
    </row>
    <row r="199" spans="1:23" x14ac:dyDescent="0.2">
      <c r="A199" s="2" t="s">
        <v>508</v>
      </c>
      <c r="B199" s="4" t="s">
        <v>39</v>
      </c>
      <c r="C199" s="3">
        <v>1</v>
      </c>
      <c r="D199" s="3">
        <v>6</v>
      </c>
      <c r="E199" s="5">
        <f t="shared" si="43"/>
        <v>15.24</v>
      </c>
      <c r="F199" s="6">
        <v>0.43</v>
      </c>
      <c r="G199" s="6">
        <v>22.5</v>
      </c>
      <c r="H199" s="5">
        <f t="shared" si="44"/>
        <v>182.41469247509917</v>
      </c>
      <c r="I199" s="6">
        <v>70.488340536780015</v>
      </c>
      <c r="J199" s="7">
        <f t="shared" si="39"/>
        <v>4.955820938585771</v>
      </c>
      <c r="K199" s="7">
        <f t="shared" si="45"/>
        <v>0.13428774221524234</v>
      </c>
      <c r="L199" s="7">
        <f t="shared" si="46"/>
        <v>352.72898029875194</v>
      </c>
      <c r="M199" s="7">
        <f t="shared" si="40"/>
        <v>352.86326804096717</v>
      </c>
      <c r="N199" s="65">
        <v>10</v>
      </c>
      <c r="O199" s="71">
        <f t="shared" si="47"/>
        <v>105.24</v>
      </c>
      <c r="P199" s="71">
        <f t="shared" si="51"/>
        <v>27.62</v>
      </c>
      <c r="Q199" s="6">
        <v>2.93</v>
      </c>
      <c r="R199" s="5">
        <f t="shared" si="41"/>
        <v>0.73250000000000004</v>
      </c>
      <c r="S199" s="6">
        <v>0.5</v>
      </c>
      <c r="T199" s="7">
        <f t="shared" si="48"/>
        <v>56.310429075249004</v>
      </c>
      <c r="U199" s="5">
        <f t="shared" si="42"/>
        <v>3027.2215709247507</v>
      </c>
      <c r="V199" s="7">
        <f t="shared" si="49"/>
        <v>2.8155214537624502E-2</v>
      </c>
      <c r="W199" s="10">
        <f t="shared" si="50"/>
        <v>2.8155214537624502E-2</v>
      </c>
    </row>
    <row r="200" spans="1:23" x14ac:dyDescent="0.2">
      <c r="A200" s="2" t="s">
        <v>509</v>
      </c>
      <c r="B200" s="4" t="s">
        <v>39</v>
      </c>
      <c r="C200" s="3">
        <v>1</v>
      </c>
      <c r="D200" s="3">
        <v>6</v>
      </c>
      <c r="E200" s="5">
        <f t="shared" si="43"/>
        <v>15.24</v>
      </c>
      <c r="F200" s="6">
        <v>0.43</v>
      </c>
      <c r="G200" s="6">
        <v>11.25</v>
      </c>
      <c r="H200" s="5">
        <f t="shared" si="44"/>
        <v>182.41469247509917</v>
      </c>
      <c r="I200" s="6">
        <v>58.595246042920003</v>
      </c>
      <c r="J200" s="7">
        <f t="shared" si="39"/>
        <v>4.1196536197297347</v>
      </c>
      <c r="K200" s="7">
        <f t="shared" si="45"/>
        <v>6.7468751587601128E-2</v>
      </c>
      <c r="L200" s="7">
        <f t="shared" si="46"/>
        <v>147.31688964985244</v>
      </c>
      <c r="M200" s="7">
        <f t="shared" si="40"/>
        <v>147.38435840144004</v>
      </c>
      <c r="N200" s="65">
        <v>10</v>
      </c>
      <c r="O200" s="71">
        <f t="shared" si="47"/>
        <v>105.24</v>
      </c>
      <c r="P200" s="71">
        <f t="shared" si="51"/>
        <v>27.62</v>
      </c>
      <c r="Q200" s="6">
        <v>2.93</v>
      </c>
      <c r="R200" s="5">
        <f t="shared" si="41"/>
        <v>0.73250000000000004</v>
      </c>
      <c r="S200" s="6">
        <v>0.5</v>
      </c>
      <c r="T200" s="7">
        <f t="shared" si="48"/>
        <v>56.310429075249004</v>
      </c>
      <c r="U200" s="5">
        <f t="shared" si="42"/>
        <v>3027.2215709247507</v>
      </c>
      <c r="V200" s="7">
        <f t="shared" si="49"/>
        <v>2.8155214537624502E-2</v>
      </c>
      <c r="W200" s="10">
        <f t="shared" si="50"/>
        <v>2.8155214537624502E-2</v>
      </c>
    </row>
    <row r="201" spans="1:23" x14ac:dyDescent="0.2">
      <c r="A201" s="2" t="s">
        <v>510</v>
      </c>
      <c r="B201" s="4" t="s">
        <v>39</v>
      </c>
      <c r="C201" s="3">
        <v>1</v>
      </c>
      <c r="D201" s="3">
        <v>6</v>
      </c>
      <c r="E201" s="5">
        <f t="shared" si="43"/>
        <v>15.24</v>
      </c>
      <c r="F201" s="6">
        <v>0.43</v>
      </c>
      <c r="G201" s="6">
        <v>11.25</v>
      </c>
      <c r="H201" s="5">
        <f t="shared" si="44"/>
        <v>182.41469247509917</v>
      </c>
      <c r="I201" s="6">
        <v>54.679227124210001</v>
      </c>
      <c r="J201" s="7">
        <f t="shared" si="39"/>
        <v>3.8443302342527477</v>
      </c>
      <c r="K201" s="7">
        <f t="shared" si="45"/>
        <v>6.7468751587601128E-2</v>
      </c>
      <c r="L201" s="7">
        <f t="shared" si="46"/>
        <v>137.4714539554316</v>
      </c>
      <c r="M201" s="7">
        <f t="shared" si="40"/>
        <v>137.5389227070192</v>
      </c>
      <c r="N201" s="65">
        <v>10</v>
      </c>
      <c r="O201" s="71">
        <f t="shared" si="47"/>
        <v>105.24</v>
      </c>
      <c r="P201" s="71">
        <f t="shared" si="51"/>
        <v>27.62</v>
      </c>
      <c r="Q201" s="6">
        <v>2.93</v>
      </c>
      <c r="R201" s="5">
        <f t="shared" si="41"/>
        <v>0.73250000000000004</v>
      </c>
      <c r="S201" s="6">
        <v>0.5</v>
      </c>
      <c r="T201" s="7">
        <f t="shared" si="48"/>
        <v>56.310429075249004</v>
      </c>
      <c r="U201" s="5">
        <f t="shared" si="42"/>
        <v>3027.2215709247507</v>
      </c>
      <c r="V201" s="7">
        <f t="shared" si="49"/>
        <v>2.8155214537624502E-2</v>
      </c>
      <c r="W201" s="10">
        <f t="shared" si="50"/>
        <v>2.8155214537624502E-2</v>
      </c>
    </row>
    <row r="202" spans="1:23" x14ac:dyDescent="0.2">
      <c r="A202" s="2" t="s">
        <v>511</v>
      </c>
      <c r="B202" s="4" t="s">
        <v>39</v>
      </c>
      <c r="C202" s="3">
        <v>1</v>
      </c>
      <c r="D202" s="3">
        <v>6</v>
      </c>
      <c r="E202" s="5">
        <f t="shared" si="43"/>
        <v>15.24</v>
      </c>
      <c r="F202" s="6">
        <v>0.43</v>
      </c>
      <c r="G202" s="6">
        <v>11.25</v>
      </c>
      <c r="H202" s="5">
        <f t="shared" si="44"/>
        <v>182.41469247509917</v>
      </c>
      <c r="I202" s="6">
        <v>58.885321518379996</v>
      </c>
      <c r="J202" s="7">
        <f t="shared" si="39"/>
        <v>4.1400479445798819</v>
      </c>
      <c r="K202" s="7">
        <f t="shared" si="45"/>
        <v>6.7468751587601128E-2</v>
      </c>
      <c r="L202" s="7">
        <f t="shared" si="46"/>
        <v>148.04618118277247</v>
      </c>
      <c r="M202" s="7">
        <f t="shared" si="40"/>
        <v>148.11364993436007</v>
      </c>
      <c r="N202" s="65">
        <v>10</v>
      </c>
      <c r="O202" s="71">
        <f t="shared" si="47"/>
        <v>105.24</v>
      </c>
      <c r="P202" s="71">
        <f t="shared" si="51"/>
        <v>27.62</v>
      </c>
      <c r="Q202" s="6">
        <v>2.93</v>
      </c>
      <c r="R202" s="5">
        <f t="shared" si="41"/>
        <v>0.73250000000000004</v>
      </c>
      <c r="S202" s="6">
        <v>0.5</v>
      </c>
      <c r="T202" s="7">
        <f t="shared" si="48"/>
        <v>56.310429075249004</v>
      </c>
      <c r="U202" s="5">
        <f t="shared" si="42"/>
        <v>3027.2215709247507</v>
      </c>
      <c r="V202" s="7">
        <f t="shared" si="49"/>
        <v>2.8155214537624502E-2</v>
      </c>
      <c r="W202" s="10">
        <f t="shared" si="50"/>
        <v>2.8155214537624502E-2</v>
      </c>
    </row>
    <row r="203" spans="1:23" x14ac:dyDescent="0.2">
      <c r="A203" s="2" t="s">
        <v>512</v>
      </c>
      <c r="B203" s="4" t="s">
        <v>39</v>
      </c>
      <c r="C203" s="3">
        <v>1</v>
      </c>
      <c r="D203" s="3">
        <v>6</v>
      </c>
      <c r="E203" s="5">
        <f t="shared" si="43"/>
        <v>15.24</v>
      </c>
      <c r="F203" s="6">
        <v>0.43</v>
      </c>
      <c r="G203" s="6">
        <v>11.25</v>
      </c>
      <c r="H203" s="5">
        <f t="shared" si="44"/>
        <v>182.41469247509917</v>
      </c>
      <c r="I203" s="6">
        <v>65.557057453959999</v>
      </c>
      <c r="J203" s="7">
        <f t="shared" si="39"/>
        <v>4.6091174161332678</v>
      </c>
      <c r="K203" s="7">
        <f t="shared" si="45"/>
        <v>6.7468751587601128E-2</v>
      </c>
      <c r="L203" s="7">
        <f t="shared" si="46"/>
        <v>164.8198864399339</v>
      </c>
      <c r="M203" s="7">
        <f t="shared" si="40"/>
        <v>164.88735519152149</v>
      </c>
      <c r="N203" s="65">
        <v>10</v>
      </c>
      <c r="O203" s="71">
        <f t="shared" si="47"/>
        <v>105.24</v>
      </c>
      <c r="P203" s="71">
        <f t="shared" si="51"/>
        <v>27.62</v>
      </c>
      <c r="Q203" s="6">
        <v>2.93</v>
      </c>
      <c r="R203" s="5">
        <f t="shared" si="41"/>
        <v>0.73250000000000004</v>
      </c>
      <c r="S203" s="6">
        <v>0.5</v>
      </c>
      <c r="T203" s="7">
        <f t="shared" si="48"/>
        <v>56.310429075249004</v>
      </c>
      <c r="U203" s="5">
        <f t="shared" si="42"/>
        <v>3027.2215709247507</v>
      </c>
      <c r="V203" s="7">
        <f t="shared" si="49"/>
        <v>2.8155214537624502E-2</v>
      </c>
      <c r="W203" s="10">
        <f t="shared" si="50"/>
        <v>2.8155214537624502E-2</v>
      </c>
    </row>
    <row r="204" spans="1:23" x14ac:dyDescent="0.2">
      <c r="A204" s="74" t="s">
        <v>513</v>
      </c>
      <c r="B204" s="4" t="s">
        <v>39</v>
      </c>
      <c r="C204" s="3">
        <v>1</v>
      </c>
      <c r="D204" s="3">
        <v>6</v>
      </c>
      <c r="E204" s="5">
        <f t="shared" si="43"/>
        <v>15.24</v>
      </c>
      <c r="F204" s="6">
        <v>0.43</v>
      </c>
      <c r="G204" s="6">
        <v>37.5</v>
      </c>
      <c r="H204" s="5">
        <f t="shared" si="44"/>
        <v>182.41469247509917</v>
      </c>
      <c r="I204" s="6">
        <v>71.503604700889994</v>
      </c>
      <c r="J204" s="7">
        <f t="shared" si="39"/>
        <v>5.027201075561285</v>
      </c>
      <c r="K204" s="7">
        <f t="shared" si="45"/>
        <v>0.22125843869829576</v>
      </c>
      <c r="L204" s="7">
        <f t="shared" si="46"/>
        <v>589.54269755600956</v>
      </c>
      <c r="M204" s="7">
        <f t="shared" si="40"/>
        <v>589.76395599470789</v>
      </c>
      <c r="N204" s="65">
        <v>10</v>
      </c>
      <c r="O204" s="71">
        <f t="shared" si="47"/>
        <v>105.24</v>
      </c>
      <c r="P204" s="71">
        <f t="shared" si="51"/>
        <v>27.62</v>
      </c>
      <c r="Q204" s="6">
        <v>2.93</v>
      </c>
      <c r="R204" s="5">
        <f t="shared" si="41"/>
        <v>0.73250000000000004</v>
      </c>
      <c r="S204" s="6">
        <v>0.5</v>
      </c>
      <c r="T204" s="7">
        <f t="shared" si="48"/>
        <v>56.310429075249004</v>
      </c>
      <c r="U204" s="5">
        <f t="shared" si="42"/>
        <v>3027.2215709247507</v>
      </c>
      <c r="V204" s="7">
        <f t="shared" si="49"/>
        <v>2.8155214537624502E-2</v>
      </c>
      <c r="W204" s="10">
        <f t="shared" si="50"/>
        <v>2.8155214537624502E-2</v>
      </c>
    </row>
    <row r="205" spans="1:23" x14ac:dyDescent="0.2">
      <c r="A205" s="74" t="s">
        <v>514</v>
      </c>
      <c r="B205" s="4" t="s">
        <v>39</v>
      </c>
      <c r="C205" s="3">
        <v>1</v>
      </c>
      <c r="D205" s="3">
        <v>6</v>
      </c>
      <c r="E205" s="5">
        <f t="shared" si="43"/>
        <v>15.24</v>
      </c>
      <c r="F205" s="6">
        <v>0.43</v>
      </c>
      <c r="G205" s="6">
        <v>11.25</v>
      </c>
      <c r="H205" s="5">
        <f t="shared" si="44"/>
        <v>182.41469247509917</v>
      </c>
      <c r="I205" s="6">
        <v>67.732623519910007</v>
      </c>
      <c r="J205" s="7">
        <f t="shared" si="39"/>
        <v>4.7620748525093726</v>
      </c>
      <c r="K205" s="7">
        <f t="shared" si="45"/>
        <v>6.7468751587601128E-2</v>
      </c>
      <c r="L205" s="7">
        <f t="shared" si="46"/>
        <v>170.28957293683439</v>
      </c>
      <c r="M205" s="7">
        <f t="shared" si="40"/>
        <v>170.35704168842199</v>
      </c>
      <c r="N205" s="65">
        <v>10</v>
      </c>
      <c r="O205" s="71">
        <f t="shared" si="47"/>
        <v>105.24</v>
      </c>
      <c r="P205" s="71">
        <f t="shared" si="51"/>
        <v>27.62</v>
      </c>
      <c r="Q205" s="6">
        <v>2.93</v>
      </c>
      <c r="R205" s="5">
        <f t="shared" si="41"/>
        <v>0.73250000000000004</v>
      </c>
      <c r="S205" s="6">
        <v>0.5</v>
      </c>
      <c r="T205" s="7">
        <f t="shared" si="48"/>
        <v>56.310429075249004</v>
      </c>
      <c r="U205" s="5">
        <f t="shared" si="42"/>
        <v>3027.2215709247507</v>
      </c>
      <c r="V205" s="7">
        <f t="shared" si="49"/>
        <v>2.8155214537624502E-2</v>
      </c>
      <c r="W205" s="10">
        <f t="shared" si="50"/>
        <v>2.8155214537624502E-2</v>
      </c>
    </row>
    <row r="206" spans="1:23" x14ac:dyDescent="0.2">
      <c r="A206" s="74" t="s">
        <v>515</v>
      </c>
      <c r="B206" s="4" t="s">
        <v>39</v>
      </c>
      <c r="C206" s="3">
        <v>1</v>
      </c>
      <c r="D206" s="3">
        <v>6</v>
      </c>
      <c r="E206" s="5">
        <f t="shared" si="43"/>
        <v>15.24</v>
      </c>
      <c r="F206" s="6">
        <v>0.43</v>
      </c>
      <c r="G206" s="6">
        <v>22.5</v>
      </c>
      <c r="H206" s="5">
        <f t="shared" si="44"/>
        <v>182.41469247509917</v>
      </c>
      <c r="I206" s="6">
        <v>48.587642139550006</v>
      </c>
      <c r="J206" s="7">
        <f t="shared" si="39"/>
        <v>3.4160494123996568</v>
      </c>
      <c r="K206" s="7">
        <f t="shared" si="45"/>
        <v>0.13428774221524234</v>
      </c>
      <c r="L206" s="7">
        <f t="shared" si="46"/>
        <v>243.13623127588866</v>
      </c>
      <c r="M206" s="7">
        <f t="shared" si="40"/>
        <v>243.2705190181039</v>
      </c>
      <c r="N206" s="65">
        <v>10</v>
      </c>
      <c r="O206" s="71">
        <f t="shared" si="47"/>
        <v>105.24</v>
      </c>
      <c r="P206" s="71">
        <f t="shared" si="51"/>
        <v>27.62</v>
      </c>
      <c r="Q206" s="6">
        <v>2.93</v>
      </c>
      <c r="R206" s="5">
        <f t="shared" si="41"/>
        <v>0.73250000000000004</v>
      </c>
      <c r="S206" s="6">
        <v>0.5</v>
      </c>
      <c r="T206" s="7">
        <f t="shared" si="48"/>
        <v>56.310429075249004</v>
      </c>
      <c r="U206" s="5">
        <f t="shared" si="42"/>
        <v>3027.2215709247507</v>
      </c>
      <c r="V206" s="7">
        <f t="shared" si="49"/>
        <v>2.8155214537624502E-2</v>
      </c>
      <c r="W206" s="10">
        <f t="shared" si="50"/>
        <v>2.8155214537624502E-2</v>
      </c>
    </row>
    <row r="207" spans="1:23" x14ac:dyDescent="0.2">
      <c r="A207" s="74" t="s">
        <v>516</v>
      </c>
      <c r="B207" s="4" t="s">
        <v>39</v>
      </c>
      <c r="C207" s="3">
        <v>1</v>
      </c>
      <c r="D207" s="3">
        <v>6</v>
      </c>
      <c r="E207" s="5">
        <f t="shared" si="43"/>
        <v>15.24</v>
      </c>
      <c r="F207" s="6">
        <v>0.43</v>
      </c>
      <c r="G207" s="6">
        <v>11.25</v>
      </c>
      <c r="H207" s="5">
        <f t="shared" si="44"/>
        <v>182.41469247509917</v>
      </c>
      <c r="I207" s="6">
        <v>60.625774371139997</v>
      </c>
      <c r="J207" s="7">
        <f t="shared" si="39"/>
        <v>4.2624138936807654</v>
      </c>
      <c r="K207" s="7">
        <f t="shared" si="45"/>
        <v>6.7468751587601128E-2</v>
      </c>
      <c r="L207" s="7">
        <f t="shared" si="46"/>
        <v>152.42193038029288</v>
      </c>
      <c r="M207" s="7">
        <f t="shared" si="40"/>
        <v>152.48939913188048</v>
      </c>
      <c r="N207" s="65">
        <v>10</v>
      </c>
      <c r="O207" s="71">
        <f t="shared" si="47"/>
        <v>105.24</v>
      </c>
      <c r="P207" s="71">
        <f t="shared" si="51"/>
        <v>27.62</v>
      </c>
      <c r="Q207" s="6">
        <v>2.93</v>
      </c>
      <c r="R207" s="5">
        <f t="shared" si="41"/>
        <v>0.73250000000000004</v>
      </c>
      <c r="S207" s="6">
        <v>0.5</v>
      </c>
      <c r="T207" s="7">
        <f t="shared" si="48"/>
        <v>56.310429075249004</v>
      </c>
      <c r="U207" s="5">
        <f t="shared" si="42"/>
        <v>3027.2215709247507</v>
      </c>
      <c r="V207" s="7">
        <f t="shared" si="49"/>
        <v>2.8155214537624502E-2</v>
      </c>
      <c r="W207" s="10">
        <f t="shared" si="50"/>
        <v>2.8155214537624502E-2</v>
      </c>
    </row>
    <row r="208" spans="1:23" x14ac:dyDescent="0.2">
      <c r="A208" s="74" t="s">
        <v>517</v>
      </c>
      <c r="B208" s="4" t="s">
        <v>39</v>
      </c>
      <c r="C208" s="3">
        <v>1</v>
      </c>
      <c r="D208" s="3">
        <v>6</v>
      </c>
      <c r="E208" s="5">
        <f t="shared" si="43"/>
        <v>15.24</v>
      </c>
      <c r="F208" s="6">
        <v>0.43</v>
      </c>
      <c r="G208" s="6">
        <v>22.5</v>
      </c>
      <c r="H208" s="5">
        <f t="shared" si="44"/>
        <v>182.41469247509917</v>
      </c>
      <c r="I208" s="6">
        <v>71.213529225430008</v>
      </c>
      <c r="J208" s="7">
        <f t="shared" si="39"/>
        <v>5.0068067507111387</v>
      </c>
      <c r="K208" s="7">
        <f t="shared" si="45"/>
        <v>0.13428774221524234</v>
      </c>
      <c r="L208" s="7">
        <f t="shared" si="46"/>
        <v>356.35787927301891</v>
      </c>
      <c r="M208" s="7">
        <f t="shared" si="40"/>
        <v>356.49216701523414</v>
      </c>
      <c r="N208" s="65">
        <v>10</v>
      </c>
      <c r="O208" s="71">
        <f t="shared" si="47"/>
        <v>105.24</v>
      </c>
      <c r="P208" s="71">
        <f t="shared" si="51"/>
        <v>27.62</v>
      </c>
      <c r="Q208" s="6">
        <v>2.93</v>
      </c>
      <c r="R208" s="5">
        <f t="shared" si="41"/>
        <v>0.73250000000000004</v>
      </c>
      <c r="S208" s="6">
        <v>0.5</v>
      </c>
      <c r="T208" s="7">
        <f t="shared" si="48"/>
        <v>56.310429075249004</v>
      </c>
      <c r="U208" s="5">
        <f t="shared" si="42"/>
        <v>3027.2215709247507</v>
      </c>
      <c r="V208" s="7">
        <f t="shared" si="49"/>
        <v>2.8155214537624502E-2</v>
      </c>
      <c r="W208" s="10">
        <f t="shared" si="50"/>
        <v>2.8155214537624502E-2</v>
      </c>
    </row>
    <row r="209" spans="1:23" x14ac:dyDescent="0.2">
      <c r="A209" s="74" t="s">
        <v>518</v>
      </c>
      <c r="B209" s="4" t="s">
        <v>39</v>
      </c>
      <c r="C209" s="3">
        <v>1</v>
      </c>
      <c r="D209" s="3">
        <v>6</v>
      </c>
      <c r="E209" s="5">
        <f t="shared" si="43"/>
        <v>15.24</v>
      </c>
      <c r="F209" s="6">
        <v>0.43</v>
      </c>
      <c r="G209" s="6">
        <v>37.5</v>
      </c>
      <c r="H209" s="5">
        <f t="shared" si="44"/>
        <v>182.41469247509917</v>
      </c>
      <c r="I209" s="6">
        <v>75.419623619600003</v>
      </c>
      <c r="J209" s="7">
        <f t="shared" si="39"/>
        <v>5.3025244610382725</v>
      </c>
      <c r="K209" s="7">
        <f t="shared" si="45"/>
        <v>0.22125843869829576</v>
      </c>
      <c r="L209" s="7">
        <f t="shared" si="46"/>
        <v>621.83002581972607</v>
      </c>
      <c r="M209" s="7">
        <f t="shared" si="40"/>
        <v>622.0512842584244</v>
      </c>
      <c r="N209" s="65">
        <v>10</v>
      </c>
      <c r="O209" s="71">
        <f t="shared" si="47"/>
        <v>105.24</v>
      </c>
      <c r="P209" s="71">
        <f t="shared" si="51"/>
        <v>27.62</v>
      </c>
      <c r="Q209" s="6">
        <v>2.93</v>
      </c>
      <c r="R209" s="5">
        <f t="shared" si="41"/>
        <v>0.73250000000000004</v>
      </c>
      <c r="S209" s="6">
        <v>0.5</v>
      </c>
      <c r="T209" s="7">
        <f t="shared" si="48"/>
        <v>56.310429075249004</v>
      </c>
      <c r="U209" s="5">
        <f t="shared" si="42"/>
        <v>3027.2215709247507</v>
      </c>
      <c r="V209" s="7">
        <f t="shared" si="49"/>
        <v>2.8155214537624502E-2</v>
      </c>
      <c r="W209" s="10">
        <f t="shared" si="50"/>
        <v>2.8155214537624502E-2</v>
      </c>
    </row>
    <row r="210" spans="1:23" x14ac:dyDescent="0.2">
      <c r="A210" s="2" t="s">
        <v>519</v>
      </c>
      <c r="B210" s="4" t="s">
        <v>39</v>
      </c>
      <c r="C210" s="3">
        <v>1</v>
      </c>
      <c r="D210" s="3">
        <v>6</v>
      </c>
      <c r="E210" s="5">
        <f t="shared" si="43"/>
        <v>15.24</v>
      </c>
      <c r="F210" s="6">
        <v>0.43</v>
      </c>
      <c r="G210" s="6">
        <v>11.25</v>
      </c>
      <c r="H210" s="5">
        <f t="shared" si="44"/>
        <v>182.41469247509917</v>
      </c>
      <c r="I210" s="6">
        <v>65.702095191690006</v>
      </c>
      <c r="J210" s="7">
        <f t="shared" si="39"/>
        <v>4.6193145785583418</v>
      </c>
      <c r="K210" s="7">
        <f t="shared" si="45"/>
        <v>6.7468751587601128E-2</v>
      </c>
      <c r="L210" s="7">
        <f t="shared" si="46"/>
        <v>165.18453220639395</v>
      </c>
      <c r="M210" s="7">
        <f t="shared" si="40"/>
        <v>165.25200095798155</v>
      </c>
      <c r="N210" s="65">
        <v>10</v>
      </c>
      <c r="O210" s="71">
        <f t="shared" si="47"/>
        <v>105.24</v>
      </c>
      <c r="P210" s="71">
        <f t="shared" si="51"/>
        <v>27.62</v>
      </c>
      <c r="Q210" s="6">
        <v>2.93</v>
      </c>
      <c r="R210" s="5">
        <f t="shared" si="41"/>
        <v>0.73250000000000004</v>
      </c>
      <c r="S210" s="6">
        <v>0.5</v>
      </c>
      <c r="T210" s="7">
        <f t="shared" si="48"/>
        <v>56.310429075249004</v>
      </c>
      <c r="U210" s="5">
        <f t="shared" si="42"/>
        <v>3027.2215709247507</v>
      </c>
      <c r="V210" s="7">
        <f t="shared" si="49"/>
        <v>2.8155214537624502E-2</v>
      </c>
      <c r="W210" s="10">
        <f t="shared" si="50"/>
        <v>2.8155214537624502E-2</v>
      </c>
    </row>
    <row r="211" spans="1:23" x14ac:dyDescent="0.2">
      <c r="A211" s="2" t="s">
        <v>520</v>
      </c>
      <c r="B211" s="4" t="s">
        <v>39</v>
      </c>
      <c r="C211" s="3">
        <v>1</v>
      </c>
      <c r="D211" s="3">
        <v>6</v>
      </c>
      <c r="E211" s="5">
        <f t="shared" si="43"/>
        <v>15.24</v>
      </c>
      <c r="F211" s="6">
        <v>0.43</v>
      </c>
      <c r="G211" s="6">
        <v>22.5</v>
      </c>
      <c r="H211" s="5">
        <f t="shared" si="44"/>
        <v>182.41469247509917</v>
      </c>
      <c r="I211" s="6">
        <v>49.892981779119999</v>
      </c>
      <c r="J211" s="7">
        <f t="shared" si="39"/>
        <v>3.5078238742253189</v>
      </c>
      <c r="K211" s="7">
        <f t="shared" si="45"/>
        <v>0.13428774221524234</v>
      </c>
      <c r="L211" s="7">
        <f t="shared" si="46"/>
        <v>249.66824942956922</v>
      </c>
      <c r="M211" s="7">
        <f t="shared" si="40"/>
        <v>249.80253717178445</v>
      </c>
      <c r="N211" s="65">
        <v>10</v>
      </c>
      <c r="O211" s="71">
        <f t="shared" si="47"/>
        <v>105.24</v>
      </c>
      <c r="P211" s="71">
        <f t="shared" si="51"/>
        <v>27.62</v>
      </c>
      <c r="Q211" s="6">
        <v>2.93</v>
      </c>
      <c r="R211" s="5">
        <f t="shared" si="41"/>
        <v>0.73250000000000004</v>
      </c>
      <c r="S211" s="6">
        <v>0.5</v>
      </c>
      <c r="T211" s="7">
        <f t="shared" si="48"/>
        <v>56.310429075249004</v>
      </c>
      <c r="U211" s="5">
        <f t="shared" si="42"/>
        <v>3027.2215709247507</v>
      </c>
      <c r="V211" s="7">
        <f t="shared" si="49"/>
        <v>2.8155214537624502E-2</v>
      </c>
      <c r="W211" s="10">
        <f t="shared" si="50"/>
        <v>2.8155214537624502E-2</v>
      </c>
    </row>
    <row r="212" spans="1:23" x14ac:dyDescent="0.2">
      <c r="A212" s="2" t="s">
        <v>521</v>
      </c>
      <c r="B212" s="4" t="s">
        <v>39</v>
      </c>
      <c r="C212" s="3">
        <v>1</v>
      </c>
      <c r="D212" s="3">
        <v>6</v>
      </c>
      <c r="E212" s="5">
        <f t="shared" si="43"/>
        <v>15.24</v>
      </c>
      <c r="F212" s="6">
        <v>0.43</v>
      </c>
      <c r="G212" s="6">
        <v>22.5</v>
      </c>
      <c r="H212" s="5">
        <f t="shared" si="44"/>
        <v>182.41469247509917</v>
      </c>
      <c r="I212" s="6">
        <v>44.236510007649997</v>
      </c>
      <c r="J212" s="7">
        <f t="shared" si="39"/>
        <v>3.110134539647448</v>
      </c>
      <c r="K212" s="7">
        <f t="shared" si="45"/>
        <v>0.13428774221524234</v>
      </c>
      <c r="L212" s="7">
        <f t="shared" si="46"/>
        <v>221.36283743028665</v>
      </c>
      <c r="M212" s="7">
        <f t="shared" si="40"/>
        <v>221.49712517250188</v>
      </c>
      <c r="N212" s="65">
        <v>10</v>
      </c>
      <c r="O212" s="71">
        <f t="shared" si="47"/>
        <v>105.24</v>
      </c>
      <c r="P212" s="71">
        <f t="shared" si="51"/>
        <v>27.62</v>
      </c>
      <c r="Q212" s="6">
        <v>2.93</v>
      </c>
      <c r="R212" s="5">
        <f t="shared" si="41"/>
        <v>0.73250000000000004</v>
      </c>
      <c r="S212" s="6">
        <v>0.5</v>
      </c>
      <c r="T212" s="7">
        <f t="shared" si="48"/>
        <v>56.310429075249004</v>
      </c>
      <c r="U212" s="5">
        <f t="shared" si="42"/>
        <v>3027.2215709247507</v>
      </c>
      <c r="V212" s="7">
        <f t="shared" si="49"/>
        <v>2.8155214537624502E-2</v>
      </c>
      <c r="W212" s="10">
        <f t="shared" si="50"/>
        <v>2.8155214537624502E-2</v>
      </c>
    </row>
    <row r="213" spans="1:23" x14ac:dyDescent="0.2">
      <c r="A213" s="2" t="s">
        <v>522</v>
      </c>
      <c r="B213" s="4" t="s">
        <v>39</v>
      </c>
      <c r="C213" s="3">
        <v>1</v>
      </c>
      <c r="D213" s="3">
        <v>6</v>
      </c>
      <c r="E213" s="5">
        <f t="shared" si="43"/>
        <v>15.24</v>
      </c>
      <c r="F213" s="6">
        <v>0.43</v>
      </c>
      <c r="G213" s="6">
        <v>22.5</v>
      </c>
      <c r="H213" s="5">
        <f t="shared" si="44"/>
        <v>182.41469247509917</v>
      </c>
      <c r="I213" s="6">
        <v>57.725019616540003</v>
      </c>
      <c r="J213" s="7">
        <f t="shared" si="39"/>
        <v>4.0584706451792938</v>
      </c>
      <c r="K213" s="7">
        <f t="shared" si="45"/>
        <v>0.13428774221524234</v>
      </c>
      <c r="L213" s="7">
        <f t="shared" si="46"/>
        <v>288.86035835165279</v>
      </c>
      <c r="M213" s="7">
        <f t="shared" si="40"/>
        <v>288.99464609386803</v>
      </c>
      <c r="N213" s="65">
        <v>10</v>
      </c>
      <c r="O213" s="71">
        <f t="shared" si="47"/>
        <v>105.24</v>
      </c>
      <c r="P213" s="71">
        <f t="shared" si="51"/>
        <v>27.62</v>
      </c>
      <c r="Q213" s="6">
        <v>2.93</v>
      </c>
      <c r="R213" s="5">
        <f t="shared" si="41"/>
        <v>0.73250000000000004</v>
      </c>
      <c r="S213" s="6">
        <v>0.5</v>
      </c>
      <c r="T213" s="7">
        <f t="shared" si="48"/>
        <v>56.310429075249004</v>
      </c>
      <c r="U213" s="5">
        <f t="shared" si="42"/>
        <v>3027.2215709247507</v>
      </c>
      <c r="V213" s="7">
        <f t="shared" si="49"/>
        <v>2.8155214537624502E-2</v>
      </c>
      <c r="W213" s="10">
        <f t="shared" si="50"/>
        <v>2.8155214537624502E-2</v>
      </c>
    </row>
    <row r="214" spans="1:23" x14ac:dyDescent="0.2">
      <c r="A214" s="2" t="s">
        <v>523</v>
      </c>
      <c r="B214" s="4" t="s">
        <v>39</v>
      </c>
      <c r="C214" s="3">
        <v>1</v>
      </c>
      <c r="D214" s="3">
        <v>6</v>
      </c>
      <c r="E214" s="5">
        <f t="shared" si="43"/>
        <v>15.24</v>
      </c>
      <c r="F214" s="6">
        <v>0.43</v>
      </c>
      <c r="G214" s="6">
        <v>37.5</v>
      </c>
      <c r="H214" s="5">
        <f t="shared" si="44"/>
        <v>182.41469247509917</v>
      </c>
      <c r="I214" s="6">
        <v>77.450151947820004</v>
      </c>
      <c r="J214" s="7">
        <f t="shared" si="39"/>
        <v>5.4452847349893032</v>
      </c>
      <c r="K214" s="7">
        <f t="shared" si="45"/>
        <v>0.22125843869829576</v>
      </c>
      <c r="L214" s="7">
        <f t="shared" si="46"/>
        <v>638.57160343794965</v>
      </c>
      <c r="M214" s="7">
        <f t="shared" si="40"/>
        <v>638.79286187664798</v>
      </c>
      <c r="N214" s="65">
        <v>10</v>
      </c>
      <c r="O214" s="71">
        <f t="shared" si="47"/>
        <v>105.24</v>
      </c>
      <c r="P214" s="71">
        <f t="shared" si="51"/>
        <v>27.62</v>
      </c>
      <c r="Q214" s="6">
        <v>2.93</v>
      </c>
      <c r="R214" s="5">
        <f t="shared" si="41"/>
        <v>0.73250000000000004</v>
      </c>
      <c r="S214" s="6">
        <v>0.5</v>
      </c>
      <c r="T214" s="7">
        <f t="shared" si="48"/>
        <v>56.310429075249004</v>
      </c>
      <c r="U214" s="5">
        <f t="shared" si="42"/>
        <v>3027.2215709247507</v>
      </c>
      <c r="V214" s="7">
        <f t="shared" si="49"/>
        <v>2.8155214537624502E-2</v>
      </c>
      <c r="W214" s="10">
        <f t="shared" si="50"/>
        <v>2.8155214537624502E-2</v>
      </c>
    </row>
    <row r="215" spans="1:23" x14ac:dyDescent="0.2">
      <c r="A215" s="2" t="s">
        <v>524</v>
      </c>
      <c r="B215" s="4" t="s">
        <v>39</v>
      </c>
      <c r="C215" s="3">
        <v>1</v>
      </c>
      <c r="D215" s="3">
        <v>6</v>
      </c>
      <c r="E215" s="5">
        <f t="shared" si="43"/>
        <v>15.24</v>
      </c>
      <c r="F215" s="6">
        <v>0.43</v>
      </c>
      <c r="G215" s="6">
        <v>22.5</v>
      </c>
      <c r="H215" s="5">
        <f t="shared" si="44"/>
        <v>182.41469247509917</v>
      </c>
      <c r="I215" s="6">
        <v>77.015038734629996</v>
      </c>
      <c r="J215" s="7">
        <f t="shared" si="39"/>
        <v>5.4146932477140819</v>
      </c>
      <c r="K215" s="7">
        <f t="shared" si="45"/>
        <v>0.13428774221524234</v>
      </c>
      <c r="L215" s="7">
        <f t="shared" si="46"/>
        <v>385.38907106715476</v>
      </c>
      <c r="M215" s="7">
        <f t="shared" si="40"/>
        <v>385.52335880937</v>
      </c>
      <c r="N215" s="65">
        <v>10</v>
      </c>
      <c r="O215" s="71">
        <f t="shared" si="47"/>
        <v>105.24</v>
      </c>
      <c r="P215" s="71">
        <f t="shared" si="51"/>
        <v>27.62</v>
      </c>
      <c r="Q215" s="6">
        <v>2.93</v>
      </c>
      <c r="R215" s="5">
        <f t="shared" si="41"/>
        <v>0.73250000000000004</v>
      </c>
      <c r="S215" s="6">
        <v>0.5</v>
      </c>
      <c r="T215" s="7">
        <f t="shared" si="48"/>
        <v>56.310429075249004</v>
      </c>
      <c r="U215" s="5">
        <f t="shared" si="42"/>
        <v>3027.2215709247507</v>
      </c>
      <c r="V215" s="7">
        <f t="shared" si="49"/>
        <v>2.8155214537624502E-2</v>
      </c>
      <c r="W215" s="10">
        <f t="shared" si="50"/>
        <v>2.8155214537624502E-2</v>
      </c>
    </row>
    <row r="216" spans="1:23" x14ac:dyDescent="0.2">
      <c r="A216" s="2" t="s">
        <v>525</v>
      </c>
      <c r="B216" s="4" t="s">
        <v>39</v>
      </c>
      <c r="C216" s="3">
        <v>1</v>
      </c>
      <c r="D216" s="3">
        <v>6</v>
      </c>
      <c r="E216" s="5">
        <f t="shared" si="43"/>
        <v>15.24</v>
      </c>
      <c r="F216" s="6">
        <v>0.43</v>
      </c>
      <c r="G216" s="6">
        <v>22.5</v>
      </c>
      <c r="H216" s="5">
        <f t="shared" si="44"/>
        <v>182.41469247509917</v>
      </c>
      <c r="I216" s="6">
        <v>78.320378374200004</v>
      </c>
      <c r="J216" s="7">
        <f t="shared" si="39"/>
        <v>5.506467709539745</v>
      </c>
      <c r="K216" s="7">
        <f t="shared" si="45"/>
        <v>0.13428774221524234</v>
      </c>
      <c r="L216" s="7">
        <f t="shared" si="46"/>
        <v>391.92108922083543</v>
      </c>
      <c r="M216" s="7">
        <f t="shared" si="40"/>
        <v>392.05537696305066</v>
      </c>
      <c r="N216" s="65">
        <v>10</v>
      </c>
      <c r="O216" s="71">
        <f t="shared" si="47"/>
        <v>105.24</v>
      </c>
      <c r="P216" s="71">
        <f t="shared" si="51"/>
        <v>27.62</v>
      </c>
      <c r="Q216" s="6">
        <v>2.93</v>
      </c>
      <c r="R216" s="5">
        <f t="shared" si="41"/>
        <v>0.73250000000000004</v>
      </c>
      <c r="S216" s="6">
        <v>0.5</v>
      </c>
      <c r="T216" s="7">
        <f t="shared" si="48"/>
        <v>56.310429075249004</v>
      </c>
      <c r="U216" s="5">
        <f t="shared" si="42"/>
        <v>3027.2215709247507</v>
      </c>
      <c r="V216" s="7">
        <f t="shared" si="49"/>
        <v>2.8155214537624502E-2</v>
      </c>
      <c r="W216" s="10">
        <f t="shared" si="50"/>
        <v>2.8155214537624502E-2</v>
      </c>
    </row>
    <row r="217" spans="1:23" x14ac:dyDescent="0.2">
      <c r="A217" s="2" t="s">
        <v>526</v>
      </c>
      <c r="B217" s="4" t="s">
        <v>39</v>
      </c>
      <c r="C217" s="3">
        <v>1</v>
      </c>
      <c r="D217" s="3">
        <v>6</v>
      </c>
      <c r="E217" s="5">
        <f t="shared" si="43"/>
        <v>15.24</v>
      </c>
      <c r="F217" s="6">
        <v>0.43</v>
      </c>
      <c r="G217" s="6">
        <v>11.25</v>
      </c>
      <c r="H217" s="5">
        <f t="shared" si="44"/>
        <v>182.41469247509917</v>
      </c>
      <c r="I217" s="6">
        <v>78.755491587389997</v>
      </c>
      <c r="J217" s="7">
        <f t="shared" si="39"/>
        <v>5.5370591968149654</v>
      </c>
      <c r="K217" s="7">
        <f t="shared" si="45"/>
        <v>6.7468751587601128E-2</v>
      </c>
      <c r="L217" s="7">
        <f t="shared" si="46"/>
        <v>198.00265118779672</v>
      </c>
      <c r="M217" s="7">
        <f t="shared" si="40"/>
        <v>198.07011993938431</v>
      </c>
      <c r="N217" s="65">
        <v>10</v>
      </c>
      <c r="O217" s="71">
        <f t="shared" si="47"/>
        <v>105.24</v>
      </c>
      <c r="P217" s="71">
        <f t="shared" si="51"/>
        <v>27.62</v>
      </c>
      <c r="Q217" s="6">
        <v>2.93</v>
      </c>
      <c r="R217" s="5">
        <f t="shared" si="41"/>
        <v>0.73250000000000004</v>
      </c>
      <c r="S217" s="6">
        <v>0.5</v>
      </c>
      <c r="T217" s="7">
        <f t="shared" si="48"/>
        <v>56.310429075249004</v>
      </c>
      <c r="U217" s="5">
        <f t="shared" si="42"/>
        <v>3027.2215709247507</v>
      </c>
      <c r="V217" s="7">
        <f t="shared" si="49"/>
        <v>2.8155214537624502E-2</v>
      </c>
      <c r="W217" s="10">
        <f t="shared" si="50"/>
        <v>2.8155214537624502E-2</v>
      </c>
    </row>
    <row r="218" spans="1:23" x14ac:dyDescent="0.2">
      <c r="A218" s="2" t="s">
        <v>527</v>
      </c>
      <c r="B218" s="4" t="s">
        <v>39</v>
      </c>
      <c r="C218" s="3">
        <v>1</v>
      </c>
      <c r="D218" s="3">
        <v>6</v>
      </c>
      <c r="E218" s="5">
        <f t="shared" si="43"/>
        <v>15.24</v>
      </c>
      <c r="F218" s="6">
        <v>0.43</v>
      </c>
      <c r="G218" s="6">
        <v>11.25</v>
      </c>
      <c r="H218" s="5">
        <f t="shared" si="44"/>
        <v>182.41469247509917</v>
      </c>
      <c r="I218" s="6">
        <v>72.228793389540016</v>
      </c>
      <c r="J218" s="7">
        <f t="shared" si="39"/>
        <v>5.0781868876866545</v>
      </c>
      <c r="K218" s="7">
        <f t="shared" si="45"/>
        <v>6.7468751587601128E-2</v>
      </c>
      <c r="L218" s="7">
        <f t="shared" si="46"/>
        <v>181.59359169709538</v>
      </c>
      <c r="M218" s="7">
        <f t="shared" si="40"/>
        <v>181.66106044868297</v>
      </c>
      <c r="N218" s="65">
        <v>10</v>
      </c>
      <c r="O218" s="71">
        <f t="shared" si="47"/>
        <v>105.24</v>
      </c>
      <c r="P218" s="71">
        <f t="shared" si="51"/>
        <v>27.62</v>
      </c>
      <c r="Q218" s="6">
        <v>2.93</v>
      </c>
      <c r="R218" s="5">
        <f t="shared" si="41"/>
        <v>0.73250000000000004</v>
      </c>
      <c r="S218" s="6">
        <v>0.5</v>
      </c>
      <c r="T218" s="7">
        <f t="shared" si="48"/>
        <v>56.310429075249004</v>
      </c>
      <c r="U218" s="5">
        <f t="shared" si="42"/>
        <v>3027.2215709247507</v>
      </c>
      <c r="V218" s="7">
        <f t="shared" si="49"/>
        <v>2.8155214537624502E-2</v>
      </c>
      <c r="W218" s="10">
        <f t="shared" si="50"/>
        <v>2.8155214537624502E-2</v>
      </c>
    </row>
    <row r="219" spans="1:23" x14ac:dyDescent="0.2">
      <c r="A219" s="2" t="s">
        <v>528</v>
      </c>
      <c r="B219" s="4" t="s">
        <v>39</v>
      </c>
      <c r="C219" s="3">
        <v>1</v>
      </c>
      <c r="D219" s="3">
        <v>6</v>
      </c>
      <c r="E219" s="5">
        <f t="shared" si="43"/>
        <v>15.24</v>
      </c>
      <c r="F219" s="6">
        <v>0.43</v>
      </c>
      <c r="G219" s="6">
        <v>22.5</v>
      </c>
      <c r="H219" s="5">
        <f t="shared" si="44"/>
        <v>182.41469247509917</v>
      </c>
      <c r="I219" s="6">
        <v>79.190604800580005</v>
      </c>
      <c r="J219" s="7">
        <f t="shared" si="39"/>
        <v>5.5676506840901867</v>
      </c>
      <c r="K219" s="7">
        <f t="shared" si="45"/>
        <v>0.13428774221524234</v>
      </c>
      <c r="L219" s="7">
        <f t="shared" si="46"/>
        <v>396.27576798995585</v>
      </c>
      <c r="M219" s="7">
        <f t="shared" si="40"/>
        <v>396.41005573217109</v>
      </c>
      <c r="N219" s="65">
        <v>10</v>
      </c>
      <c r="O219" s="71">
        <f t="shared" si="47"/>
        <v>105.24</v>
      </c>
      <c r="P219" s="71">
        <f t="shared" si="51"/>
        <v>27.62</v>
      </c>
      <c r="Q219" s="6">
        <v>2.93</v>
      </c>
      <c r="R219" s="5">
        <f t="shared" si="41"/>
        <v>0.73250000000000004</v>
      </c>
      <c r="S219" s="6">
        <v>0.5</v>
      </c>
      <c r="T219" s="7">
        <f t="shared" si="48"/>
        <v>56.310429075249004</v>
      </c>
      <c r="U219" s="5">
        <f t="shared" si="42"/>
        <v>3027.2215709247507</v>
      </c>
      <c r="V219" s="7">
        <f t="shared" si="49"/>
        <v>2.8155214537624502E-2</v>
      </c>
      <c r="W219" s="10">
        <f t="shared" si="50"/>
        <v>2.8155214537624502E-2</v>
      </c>
    </row>
    <row r="220" spans="1:23" x14ac:dyDescent="0.2">
      <c r="A220" s="2" t="s">
        <v>529</v>
      </c>
      <c r="B220" s="4" t="s">
        <v>39</v>
      </c>
      <c r="C220" s="3">
        <v>1</v>
      </c>
      <c r="D220" s="3">
        <v>6</v>
      </c>
      <c r="E220" s="5">
        <f t="shared" si="43"/>
        <v>15.24</v>
      </c>
      <c r="F220" s="6">
        <v>0.43</v>
      </c>
      <c r="G220" s="6">
        <v>11.25</v>
      </c>
      <c r="H220" s="5">
        <f t="shared" si="44"/>
        <v>182.41469247509917</v>
      </c>
      <c r="I220" s="6">
        <v>80.931057653340005</v>
      </c>
      <c r="J220" s="7">
        <f t="shared" si="39"/>
        <v>5.6900166331910693</v>
      </c>
      <c r="K220" s="7">
        <f t="shared" si="45"/>
        <v>6.7468751587601128E-2</v>
      </c>
      <c r="L220" s="7">
        <f t="shared" si="46"/>
        <v>203.47233768469718</v>
      </c>
      <c r="M220" s="7">
        <f t="shared" si="40"/>
        <v>203.53980643628478</v>
      </c>
      <c r="N220" s="65">
        <v>10</v>
      </c>
      <c r="O220" s="71">
        <f t="shared" si="47"/>
        <v>105.24</v>
      </c>
      <c r="P220" s="71">
        <f t="shared" si="51"/>
        <v>27.62</v>
      </c>
      <c r="Q220" s="6">
        <v>2.93</v>
      </c>
      <c r="R220" s="5">
        <f t="shared" si="41"/>
        <v>0.73250000000000004</v>
      </c>
      <c r="S220" s="6">
        <v>0.5</v>
      </c>
      <c r="T220" s="7">
        <f t="shared" si="48"/>
        <v>56.310429075249004</v>
      </c>
      <c r="U220" s="5">
        <f t="shared" si="42"/>
        <v>3027.2215709247507</v>
      </c>
      <c r="V220" s="7">
        <f t="shared" si="49"/>
        <v>2.8155214537624502E-2</v>
      </c>
      <c r="W220" s="10">
        <f t="shared" si="50"/>
        <v>2.8155214537624502E-2</v>
      </c>
    </row>
    <row r="221" spans="1:23" x14ac:dyDescent="0.2">
      <c r="A221" s="2" t="s">
        <v>530</v>
      </c>
      <c r="B221" s="4" t="s">
        <v>39</v>
      </c>
      <c r="C221" s="3">
        <v>1</v>
      </c>
      <c r="D221" s="3">
        <v>6</v>
      </c>
      <c r="E221" s="5">
        <f t="shared" si="43"/>
        <v>15.24</v>
      </c>
      <c r="F221" s="6">
        <v>0.43</v>
      </c>
      <c r="G221" s="6">
        <v>11.25</v>
      </c>
      <c r="H221" s="5">
        <f t="shared" si="44"/>
        <v>182.41469247509917</v>
      </c>
      <c r="I221" s="6">
        <v>81.076095391069998</v>
      </c>
      <c r="J221" s="7">
        <f t="shared" si="39"/>
        <v>5.7002137956161425</v>
      </c>
      <c r="K221" s="7">
        <f t="shared" si="45"/>
        <v>6.7468751587601128E-2</v>
      </c>
      <c r="L221" s="7">
        <f t="shared" si="46"/>
        <v>203.83698345115718</v>
      </c>
      <c r="M221" s="7">
        <f t="shared" si="40"/>
        <v>203.90445220274478</v>
      </c>
      <c r="N221" s="65">
        <v>10</v>
      </c>
      <c r="O221" s="71">
        <f t="shared" si="47"/>
        <v>105.24</v>
      </c>
      <c r="P221" s="71">
        <f t="shared" si="51"/>
        <v>27.62</v>
      </c>
      <c r="Q221" s="6">
        <v>2.93</v>
      </c>
      <c r="R221" s="5">
        <f t="shared" si="41"/>
        <v>0.73250000000000004</v>
      </c>
      <c r="S221" s="6">
        <v>0.5</v>
      </c>
      <c r="T221" s="7">
        <f t="shared" si="48"/>
        <v>56.310429075249004</v>
      </c>
      <c r="U221" s="5">
        <f t="shared" si="42"/>
        <v>3027.2215709247507</v>
      </c>
      <c r="V221" s="7">
        <f t="shared" si="49"/>
        <v>2.8155214537624502E-2</v>
      </c>
      <c r="W221" s="10">
        <f t="shared" si="50"/>
        <v>2.8155214537624502E-2</v>
      </c>
    </row>
    <row r="222" spans="1:23" x14ac:dyDescent="0.2">
      <c r="A222" s="2" t="s">
        <v>531</v>
      </c>
      <c r="B222" s="4" t="s">
        <v>39</v>
      </c>
      <c r="C222" s="3">
        <v>1</v>
      </c>
      <c r="D222" s="3">
        <v>6</v>
      </c>
      <c r="E222" s="5">
        <f t="shared" si="43"/>
        <v>15.24</v>
      </c>
      <c r="F222" s="6">
        <v>0.43</v>
      </c>
      <c r="G222" s="6">
        <v>11.25</v>
      </c>
      <c r="H222" s="5">
        <f t="shared" si="44"/>
        <v>182.41469247509917</v>
      </c>
      <c r="I222" s="6">
        <v>59.320434731570003</v>
      </c>
      <c r="J222" s="7">
        <f t="shared" si="39"/>
        <v>4.1706394318551032</v>
      </c>
      <c r="K222" s="7">
        <f t="shared" si="45"/>
        <v>6.7468751587601128E-2</v>
      </c>
      <c r="L222" s="7">
        <f t="shared" si="46"/>
        <v>149.14011848215262</v>
      </c>
      <c r="M222" s="7">
        <f t="shared" si="40"/>
        <v>149.20758723374021</v>
      </c>
      <c r="N222" s="65">
        <v>10</v>
      </c>
      <c r="O222" s="71">
        <f t="shared" si="47"/>
        <v>105.24</v>
      </c>
      <c r="P222" s="71">
        <f t="shared" si="51"/>
        <v>27.62</v>
      </c>
      <c r="Q222" s="6">
        <v>2.93</v>
      </c>
      <c r="R222" s="5">
        <f t="shared" si="41"/>
        <v>0.73250000000000004</v>
      </c>
      <c r="S222" s="6">
        <v>0.5</v>
      </c>
      <c r="T222" s="7">
        <f t="shared" si="48"/>
        <v>56.310429075249004</v>
      </c>
      <c r="U222" s="5">
        <f t="shared" si="42"/>
        <v>3027.2215709247507</v>
      </c>
      <c r="V222" s="7">
        <f t="shared" si="49"/>
        <v>2.8155214537624502E-2</v>
      </c>
      <c r="W222" s="10">
        <f t="shared" si="50"/>
        <v>2.8155214537624502E-2</v>
      </c>
    </row>
    <row r="223" spans="1:23" x14ac:dyDescent="0.2">
      <c r="A223" s="74" t="s">
        <v>532</v>
      </c>
      <c r="B223" s="4" t="s">
        <v>39</v>
      </c>
      <c r="C223" s="3">
        <v>1</v>
      </c>
      <c r="D223" s="3">
        <v>6</v>
      </c>
      <c r="E223" s="5">
        <f t="shared" si="43"/>
        <v>15.24</v>
      </c>
      <c r="F223" s="6">
        <v>0.43</v>
      </c>
      <c r="G223" s="6">
        <v>22.5</v>
      </c>
      <c r="H223" s="5">
        <f t="shared" si="44"/>
        <v>182.41469247509917</v>
      </c>
      <c r="I223" s="6">
        <v>51.63343463188</v>
      </c>
      <c r="J223" s="7">
        <f t="shared" si="39"/>
        <v>3.630189823326202</v>
      </c>
      <c r="K223" s="7">
        <f t="shared" si="45"/>
        <v>0.13428774221524234</v>
      </c>
      <c r="L223" s="7">
        <f t="shared" si="46"/>
        <v>258.37760696781004</v>
      </c>
      <c r="M223" s="7">
        <f t="shared" si="40"/>
        <v>258.51189471002527</v>
      </c>
      <c r="N223" s="65">
        <v>10</v>
      </c>
      <c r="O223" s="71">
        <f t="shared" si="47"/>
        <v>105.24</v>
      </c>
      <c r="P223" s="71">
        <f t="shared" si="51"/>
        <v>27.62</v>
      </c>
      <c r="Q223" s="6">
        <v>2.93</v>
      </c>
      <c r="R223" s="5">
        <f t="shared" si="41"/>
        <v>0.73250000000000004</v>
      </c>
      <c r="S223" s="6">
        <v>0.5</v>
      </c>
      <c r="T223" s="7">
        <f t="shared" si="48"/>
        <v>56.310429075249004</v>
      </c>
      <c r="U223" s="5">
        <f t="shared" si="42"/>
        <v>3027.2215709247507</v>
      </c>
      <c r="V223" s="7">
        <f t="shared" si="49"/>
        <v>2.8155214537624502E-2</v>
      </c>
      <c r="W223" s="10">
        <f t="shared" si="50"/>
        <v>2.8155214537624502E-2</v>
      </c>
    </row>
    <row r="224" spans="1:23" x14ac:dyDescent="0.2">
      <c r="A224" s="74" t="s">
        <v>533</v>
      </c>
      <c r="B224" s="4" t="s">
        <v>39</v>
      </c>
      <c r="C224" s="3">
        <v>1</v>
      </c>
      <c r="D224" s="3">
        <v>6</v>
      </c>
      <c r="E224" s="5">
        <f t="shared" si="43"/>
        <v>15.24</v>
      </c>
      <c r="F224" s="6">
        <v>0.43</v>
      </c>
      <c r="G224" s="6">
        <v>11.25</v>
      </c>
      <c r="H224" s="5">
        <f t="shared" si="44"/>
        <v>182.41469247509917</v>
      </c>
      <c r="I224" s="6">
        <v>39.885377875750002</v>
      </c>
      <c r="J224" s="7">
        <f t="shared" si="39"/>
        <v>2.8042196668952406</v>
      </c>
      <c r="K224" s="7">
        <f t="shared" si="45"/>
        <v>6.7468751587601128E-2</v>
      </c>
      <c r="L224" s="7">
        <f t="shared" si="46"/>
        <v>100.27758577650847</v>
      </c>
      <c r="M224" s="7">
        <f t="shared" si="40"/>
        <v>100.34505452809607</v>
      </c>
      <c r="N224" s="65">
        <v>10</v>
      </c>
      <c r="O224" s="71">
        <f t="shared" si="47"/>
        <v>105.24</v>
      </c>
      <c r="P224" s="71">
        <f t="shared" si="51"/>
        <v>27.62</v>
      </c>
      <c r="Q224" s="6">
        <v>2.93</v>
      </c>
      <c r="R224" s="5">
        <f t="shared" si="41"/>
        <v>0.73250000000000004</v>
      </c>
      <c r="S224" s="6">
        <v>0.5</v>
      </c>
      <c r="T224" s="7">
        <f t="shared" si="48"/>
        <v>56.310429075249004</v>
      </c>
      <c r="U224" s="5">
        <f t="shared" si="42"/>
        <v>3027.2215709247507</v>
      </c>
      <c r="V224" s="7">
        <f t="shared" si="49"/>
        <v>2.8155214537624502E-2</v>
      </c>
      <c r="W224" s="10">
        <f t="shared" si="50"/>
        <v>2.8155214537624502E-2</v>
      </c>
    </row>
    <row r="225" spans="1:23" x14ac:dyDescent="0.2">
      <c r="A225" s="74" t="s">
        <v>534</v>
      </c>
      <c r="B225" s="4" t="s">
        <v>39</v>
      </c>
      <c r="C225" s="3">
        <v>1</v>
      </c>
      <c r="D225" s="3">
        <v>6</v>
      </c>
      <c r="E225" s="5">
        <f t="shared" si="43"/>
        <v>15.24</v>
      </c>
      <c r="F225" s="6">
        <v>0.43</v>
      </c>
      <c r="G225" s="6">
        <v>11.25</v>
      </c>
      <c r="H225" s="5">
        <f t="shared" si="44"/>
        <v>182.41469247509917</v>
      </c>
      <c r="I225" s="6">
        <v>36.984623121150001</v>
      </c>
      <c r="J225" s="7">
        <f t="shared" si="39"/>
        <v>2.6002764183937686</v>
      </c>
      <c r="K225" s="7">
        <f t="shared" si="45"/>
        <v>6.7468751587601128E-2</v>
      </c>
      <c r="L225" s="7">
        <f t="shared" si="46"/>
        <v>92.984670447307863</v>
      </c>
      <c r="M225" s="7">
        <f t="shared" si="40"/>
        <v>93.05213919889546</v>
      </c>
      <c r="N225" s="65">
        <v>10</v>
      </c>
      <c r="O225" s="71">
        <f t="shared" si="47"/>
        <v>105.24</v>
      </c>
      <c r="P225" s="71">
        <f t="shared" si="51"/>
        <v>27.62</v>
      </c>
      <c r="Q225" s="6">
        <v>2.93</v>
      </c>
      <c r="R225" s="5">
        <f t="shared" si="41"/>
        <v>0.73250000000000004</v>
      </c>
      <c r="S225" s="6">
        <v>0.5</v>
      </c>
      <c r="T225" s="7">
        <f t="shared" si="48"/>
        <v>56.310429075249004</v>
      </c>
      <c r="U225" s="5">
        <f t="shared" si="42"/>
        <v>3027.2215709247507</v>
      </c>
      <c r="V225" s="7">
        <f t="shared" si="49"/>
        <v>2.8155214537624502E-2</v>
      </c>
      <c r="W225" s="10">
        <f t="shared" si="50"/>
        <v>2.8155214537624502E-2</v>
      </c>
    </row>
    <row r="226" spans="1:23" x14ac:dyDescent="0.2">
      <c r="A226" s="74" t="s">
        <v>535</v>
      </c>
      <c r="B226" s="4" t="s">
        <v>39</v>
      </c>
      <c r="C226" s="3">
        <v>1</v>
      </c>
      <c r="D226" s="3">
        <v>6</v>
      </c>
      <c r="E226" s="5">
        <f t="shared" si="43"/>
        <v>15.24</v>
      </c>
      <c r="F226" s="6">
        <v>0.43</v>
      </c>
      <c r="G226" s="6">
        <v>11.25</v>
      </c>
      <c r="H226" s="5">
        <f t="shared" si="44"/>
        <v>182.41469247509917</v>
      </c>
      <c r="I226" s="6">
        <v>44.671623220840004</v>
      </c>
      <c r="J226" s="7">
        <f t="shared" si="39"/>
        <v>3.1407260269226693</v>
      </c>
      <c r="K226" s="7">
        <f t="shared" si="45"/>
        <v>6.7468751587601128E-2</v>
      </c>
      <c r="L226" s="7">
        <f t="shared" si="46"/>
        <v>112.31089606968949</v>
      </c>
      <c r="M226" s="7">
        <f t="shared" si="40"/>
        <v>112.37836482127709</v>
      </c>
      <c r="N226" s="65">
        <v>10</v>
      </c>
      <c r="O226" s="71">
        <f t="shared" si="47"/>
        <v>105.24</v>
      </c>
      <c r="P226" s="71">
        <f t="shared" si="51"/>
        <v>27.62</v>
      </c>
      <c r="Q226" s="6">
        <v>2.93</v>
      </c>
      <c r="R226" s="5">
        <f t="shared" si="41"/>
        <v>0.73250000000000004</v>
      </c>
      <c r="S226" s="6">
        <v>0.5</v>
      </c>
      <c r="T226" s="7">
        <f t="shared" si="48"/>
        <v>56.310429075249004</v>
      </c>
      <c r="U226" s="5">
        <f t="shared" si="42"/>
        <v>3027.2215709247507</v>
      </c>
      <c r="V226" s="7">
        <f t="shared" si="49"/>
        <v>2.8155214537624502E-2</v>
      </c>
      <c r="W226" s="10">
        <f t="shared" si="50"/>
        <v>2.8155214537624502E-2</v>
      </c>
    </row>
    <row r="227" spans="1:23" x14ac:dyDescent="0.2">
      <c r="A227" s="74" t="s">
        <v>536</v>
      </c>
      <c r="B227" s="4" t="s">
        <v>39</v>
      </c>
      <c r="C227" s="3">
        <v>1</v>
      </c>
      <c r="D227" s="3">
        <v>6</v>
      </c>
      <c r="E227" s="5">
        <f t="shared" si="43"/>
        <v>15.24</v>
      </c>
      <c r="F227" s="6">
        <v>0.39</v>
      </c>
      <c r="G227" s="6">
        <v>11.25</v>
      </c>
      <c r="H227" s="5">
        <f t="shared" si="44"/>
        <v>182.41469247509917</v>
      </c>
      <c r="I227" s="6">
        <v>41.335755253050003</v>
      </c>
      <c r="J227" s="7">
        <f t="shared" si="39"/>
        <v>2.9061912911459764</v>
      </c>
      <c r="K227" s="7">
        <f t="shared" si="45"/>
        <v>5.5500254821385257E-2</v>
      </c>
      <c r="L227" s="7">
        <f t="shared" si="46"/>
        <v>103.92404344110878</v>
      </c>
      <c r="M227" s="7">
        <f t="shared" si="40"/>
        <v>103.97954369593016</v>
      </c>
      <c r="N227" s="65">
        <v>10</v>
      </c>
      <c r="O227" s="71">
        <f t="shared" si="47"/>
        <v>105.24</v>
      </c>
      <c r="P227" s="71">
        <f t="shared" si="51"/>
        <v>27.62</v>
      </c>
      <c r="Q227" s="6">
        <v>2.93</v>
      </c>
      <c r="R227" s="5">
        <f t="shared" si="41"/>
        <v>0.73250000000000004</v>
      </c>
      <c r="S227" s="6">
        <v>0.5</v>
      </c>
      <c r="T227" s="7">
        <f t="shared" si="48"/>
        <v>56.310429075249004</v>
      </c>
      <c r="U227" s="5">
        <f t="shared" si="42"/>
        <v>3027.2215709247507</v>
      </c>
      <c r="V227" s="7">
        <f t="shared" si="49"/>
        <v>2.8155214537624502E-2</v>
      </c>
      <c r="W227" s="10">
        <f t="shared" si="50"/>
        <v>2.8155214537624502E-2</v>
      </c>
    </row>
    <row r="228" spans="1:23" x14ac:dyDescent="0.2">
      <c r="A228" s="74" t="s">
        <v>537</v>
      </c>
      <c r="B228" s="4" t="s">
        <v>39</v>
      </c>
      <c r="C228" s="3">
        <v>1</v>
      </c>
      <c r="D228" s="3">
        <v>6</v>
      </c>
      <c r="E228" s="5">
        <f t="shared" si="43"/>
        <v>15.24</v>
      </c>
      <c r="F228" s="6">
        <v>0.39</v>
      </c>
      <c r="G228" s="6">
        <v>37.5</v>
      </c>
      <c r="H228" s="5">
        <f t="shared" si="44"/>
        <v>182.41469247509917</v>
      </c>
      <c r="I228" s="6">
        <v>70.923453749969994</v>
      </c>
      <c r="J228" s="7">
        <f t="shared" si="39"/>
        <v>4.9864124258609905</v>
      </c>
      <c r="K228" s="7">
        <f t="shared" si="45"/>
        <v>0.18200869943759218</v>
      </c>
      <c r="L228" s="7">
        <f t="shared" si="46"/>
        <v>584.75938966508852</v>
      </c>
      <c r="M228" s="7">
        <f t="shared" si="40"/>
        <v>584.94139836452609</v>
      </c>
      <c r="N228" s="65">
        <v>10</v>
      </c>
      <c r="O228" s="71">
        <f t="shared" si="47"/>
        <v>105.24</v>
      </c>
      <c r="P228" s="71">
        <f t="shared" si="51"/>
        <v>27.62</v>
      </c>
      <c r="Q228" s="6">
        <v>2.93</v>
      </c>
      <c r="R228" s="5">
        <f t="shared" si="41"/>
        <v>0.73250000000000004</v>
      </c>
      <c r="S228" s="6">
        <v>0.5</v>
      </c>
      <c r="T228" s="7">
        <f t="shared" si="48"/>
        <v>56.310429075249004</v>
      </c>
      <c r="U228" s="5">
        <f t="shared" si="42"/>
        <v>3027.2215709247507</v>
      </c>
      <c r="V228" s="7">
        <f t="shared" si="49"/>
        <v>2.8155214537624502E-2</v>
      </c>
      <c r="W228" s="10">
        <f t="shared" si="50"/>
        <v>2.8155214537624502E-2</v>
      </c>
    </row>
    <row r="229" spans="1:23" x14ac:dyDescent="0.2">
      <c r="A229" s="2" t="s">
        <v>538</v>
      </c>
      <c r="B229" s="4" t="s">
        <v>39</v>
      </c>
      <c r="C229" s="3">
        <v>1</v>
      </c>
      <c r="D229" s="3">
        <v>6</v>
      </c>
      <c r="E229" s="5">
        <f t="shared" si="43"/>
        <v>15.24</v>
      </c>
      <c r="F229" s="6">
        <v>0.39</v>
      </c>
      <c r="G229" s="6">
        <v>11.25</v>
      </c>
      <c r="H229" s="5">
        <f t="shared" si="44"/>
        <v>182.41469247509917</v>
      </c>
      <c r="I229" s="6">
        <v>71.938717914080001</v>
      </c>
      <c r="J229" s="7">
        <f t="shared" si="39"/>
        <v>5.0577925628365064</v>
      </c>
      <c r="K229" s="7">
        <f t="shared" si="45"/>
        <v>5.5500254821385257E-2</v>
      </c>
      <c r="L229" s="7">
        <f t="shared" si="46"/>
        <v>180.86430016417529</v>
      </c>
      <c r="M229" s="7">
        <f t="shared" si="40"/>
        <v>180.91980041899669</v>
      </c>
      <c r="N229" s="65">
        <v>10</v>
      </c>
      <c r="O229" s="71">
        <f t="shared" si="47"/>
        <v>105.24</v>
      </c>
      <c r="P229" s="71">
        <f t="shared" si="51"/>
        <v>27.62</v>
      </c>
      <c r="Q229" s="6">
        <v>2.93</v>
      </c>
      <c r="R229" s="5">
        <f t="shared" si="41"/>
        <v>0.73250000000000004</v>
      </c>
      <c r="S229" s="6">
        <v>0.5</v>
      </c>
      <c r="T229" s="7">
        <f t="shared" si="48"/>
        <v>56.310429075249004</v>
      </c>
      <c r="U229" s="5">
        <f t="shared" si="42"/>
        <v>3027.2215709247507</v>
      </c>
      <c r="V229" s="7">
        <f t="shared" si="49"/>
        <v>2.8155214537624502E-2</v>
      </c>
      <c r="W229" s="10">
        <f t="shared" si="50"/>
        <v>2.8155214537624502E-2</v>
      </c>
    </row>
    <row r="230" spans="1:23" x14ac:dyDescent="0.2">
      <c r="A230" s="2" t="s">
        <v>539</v>
      </c>
      <c r="B230" s="4" t="s">
        <v>39</v>
      </c>
      <c r="C230" s="3">
        <v>1</v>
      </c>
      <c r="D230" s="3">
        <v>6</v>
      </c>
      <c r="E230" s="5">
        <f t="shared" si="43"/>
        <v>15.24</v>
      </c>
      <c r="F230" s="6">
        <v>0.39</v>
      </c>
      <c r="G230" s="6">
        <v>11.25</v>
      </c>
      <c r="H230" s="5">
        <f t="shared" si="44"/>
        <v>182.41469247509917</v>
      </c>
      <c r="I230" s="6">
        <v>44.961698696300004</v>
      </c>
      <c r="J230" s="7">
        <f t="shared" si="39"/>
        <v>3.1611203517728166</v>
      </c>
      <c r="K230" s="7">
        <f t="shared" si="45"/>
        <v>5.5500254821385257E-2</v>
      </c>
      <c r="L230" s="7">
        <f t="shared" si="46"/>
        <v>113.04018760260955</v>
      </c>
      <c r="M230" s="7">
        <f t="shared" si="40"/>
        <v>113.09568785743093</v>
      </c>
      <c r="N230" s="65">
        <v>10</v>
      </c>
      <c r="O230" s="71">
        <f t="shared" si="47"/>
        <v>105.24</v>
      </c>
      <c r="P230" s="71">
        <f t="shared" si="51"/>
        <v>27.62</v>
      </c>
      <c r="Q230" s="6">
        <v>2.93</v>
      </c>
      <c r="R230" s="5">
        <f t="shared" si="41"/>
        <v>0.73250000000000004</v>
      </c>
      <c r="S230" s="6">
        <v>0.5</v>
      </c>
      <c r="T230" s="7">
        <f t="shared" si="48"/>
        <v>56.310429075249004</v>
      </c>
      <c r="U230" s="5">
        <f t="shared" si="42"/>
        <v>3027.2215709247507</v>
      </c>
      <c r="V230" s="7">
        <f t="shared" si="49"/>
        <v>2.8155214537624502E-2</v>
      </c>
      <c r="W230" s="10">
        <f t="shared" si="50"/>
        <v>2.8155214537624502E-2</v>
      </c>
    </row>
    <row r="231" spans="1:23" x14ac:dyDescent="0.2">
      <c r="A231" s="2" t="s">
        <v>540</v>
      </c>
      <c r="B231" s="4" t="s">
        <v>39</v>
      </c>
      <c r="C231" s="3">
        <v>1</v>
      </c>
      <c r="D231" s="3">
        <v>6</v>
      </c>
      <c r="E231" s="5">
        <f t="shared" si="43"/>
        <v>15.24</v>
      </c>
      <c r="F231" s="6">
        <v>0.39</v>
      </c>
      <c r="G231" s="6">
        <v>22.5</v>
      </c>
      <c r="H231" s="5">
        <f t="shared" si="44"/>
        <v>182.41469247509917</v>
      </c>
      <c r="I231" s="6">
        <v>40.465528826670003</v>
      </c>
      <c r="J231" s="7">
        <f t="shared" si="39"/>
        <v>2.8450083165955347</v>
      </c>
      <c r="K231" s="7">
        <f t="shared" si="45"/>
        <v>0.11046601184931512</v>
      </c>
      <c r="L231" s="7">
        <f t="shared" si="46"/>
        <v>202.49256276409827</v>
      </c>
      <c r="M231" s="7">
        <f t="shared" si="40"/>
        <v>202.60302877594759</v>
      </c>
      <c r="N231" s="65">
        <v>10</v>
      </c>
      <c r="O231" s="71">
        <f t="shared" si="47"/>
        <v>105.24</v>
      </c>
      <c r="P231" s="71">
        <f t="shared" si="51"/>
        <v>27.62</v>
      </c>
      <c r="Q231" s="6">
        <v>2.93</v>
      </c>
      <c r="R231" s="5">
        <f t="shared" si="41"/>
        <v>0.73250000000000004</v>
      </c>
      <c r="S231" s="6">
        <v>0.5</v>
      </c>
      <c r="T231" s="7">
        <f t="shared" si="48"/>
        <v>56.310429075249004</v>
      </c>
      <c r="U231" s="5">
        <f t="shared" si="42"/>
        <v>3027.2215709247507</v>
      </c>
      <c r="V231" s="7">
        <f t="shared" si="49"/>
        <v>2.8155214537624502E-2</v>
      </c>
      <c r="W231" s="10">
        <f t="shared" si="50"/>
        <v>2.8155214537624502E-2</v>
      </c>
    </row>
    <row r="232" spans="1:23" x14ac:dyDescent="0.2">
      <c r="A232" s="2" t="s">
        <v>541</v>
      </c>
      <c r="B232" s="4" t="s">
        <v>39</v>
      </c>
      <c r="C232" s="3">
        <v>1</v>
      </c>
      <c r="D232" s="3">
        <v>6</v>
      </c>
      <c r="E232" s="5">
        <f t="shared" si="43"/>
        <v>15.24</v>
      </c>
      <c r="F232" s="6">
        <v>0.39</v>
      </c>
      <c r="G232" s="6">
        <v>22.5</v>
      </c>
      <c r="H232" s="5">
        <f t="shared" si="44"/>
        <v>182.41469247509917</v>
      </c>
      <c r="I232" s="6">
        <v>62.511264961629998</v>
      </c>
      <c r="J232" s="7">
        <f t="shared" si="39"/>
        <v>4.3949770052067221</v>
      </c>
      <c r="K232" s="7">
        <f t="shared" si="45"/>
        <v>0.11046601184931512</v>
      </c>
      <c r="L232" s="7">
        <f t="shared" si="46"/>
        <v>312.81109158181494</v>
      </c>
      <c r="M232" s="7">
        <f t="shared" si="40"/>
        <v>312.92155759366426</v>
      </c>
      <c r="N232" s="65">
        <v>10</v>
      </c>
      <c r="O232" s="71">
        <f t="shared" si="47"/>
        <v>105.24</v>
      </c>
      <c r="P232" s="71">
        <f t="shared" si="51"/>
        <v>27.62</v>
      </c>
      <c r="Q232" s="6">
        <v>2.93</v>
      </c>
      <c r="R232" s="5">
        <f t="shared" si="41"/>
        <v>0.73250000000000004</v>
      </c>
      <c r="S232" s="6">
        <v>0.5</v>
      </c>
      <c r="T232" s="7">
        <f t="shared" si="48"/>
        <v>56.310429075249004</v>
      </c>
      <c r="U232" s="5">
        <f t="shared" si="42"/>
        <v>3027.2215709247507</v>
      </c>
      <c r="V232" s="7">
        <f t="shared" si="49"/>
        <v>2.8155214537624502E-2</v>
      </c>
      <c r="W232" s="10">
        <f t="shared" si="50"/>
        <v>2.8155214537624502E-2</v>
      </c>
    </row>
    <row r="233" spans="1:23" x14ac:dyDescent="0.2">
      <c r="A233" s="2" t="s">
        <v>542</v>
      </c>
      <c r="B233" s="4" t="s">
        <v>39</v>
      </c>
      <c r="C233" s="3">
        <v>1</v>
      </c>
      <c r="D233" s="3">
        <v>6</v>
      </c>
      <c r="E233" s="5">
        <f t="shared" si="43"/>
        <v>15.24</v>
      </c>
      <c r="F233" s="6">
        <v>0.39</v>
      </c>
      <c r="G233" s="6">
        <v>22.5</v>
      </c>
      <c r="H233" s="5">
        <f t="shared" si="44"/>
        <v>182.41469247509917</v>
      </c>
      <c r="I233" s="6">
        <v>62.366227223899998</v>
      </c>
      <c r="J233" s="7">
        <f t="shared" si="39"/>
        <v>4.384779842781648</v>
      </c>
      <c r="K233" s="7">
        <f t="shared" si="45"/>
        <v>0.11046601184931512</v>
      </c>
      <c r="L233" s="7">
        <f t="shared" si="46"/>
        <v>312.08531178696148</v>
      </c>
      <c r="M233" s="7">
        <f t="shared" si="40"/>
        <v>312.19577779881081</v>
      </c>
      <c r="N233" s="65">
        <v>10</v>
      </c>
      <c r="O233" s="71">
        <f t="shared" si="47"/>
        <v>105.24</v>
      </c>
      <c r="P233" s="71">
        <f t="shared" si="51"/>
        <v>27.62</v>
      </c>
      <c r="Q233" s="6">
        <v>2.93</v>
      </c>
      <c r="R233" s="5">
        <f t="shared" si="41"/>
        <v>0.73250000000000004</v>
      </c>
      <c r="S233" s="6">
        <v>0.5</v>
      </c>
      <c r="T233" s="7">
        <f t="shared" si="48"/>
        <v>56.310429075249004</v>
      </c>
      <c r="U233" s="5">
        <f t="shared" si="42"/>
        <v>3027.2215709247507</v>
      </c>
      <c r="V233" s="7">
        <f t="shared" si="49"/>
        <v>2.8155214537624502E-2</v>
      </c>
      <c r="W233" s="10">
        <f t="shared" si="50"/>
        <v>2.8155214537624502E-2</v>
      </c>
    </row>
    <row r="234" spans="1:23" x14ac:dyDescent="0.2">
      <c r="A234" s="2" t="s">
        <v>543</v>
      </c>
      <c r="B234" s="4" t="s">
        <v>39</v>
      </c>
      <c r="C234" s="3">
        <v>1</v>
      </c>
      <c r="D234" s="3">
        <v>6</v>
      </c>
      <c r="E234" s="5">
        <f t="shared" si="43"/>
        <v>15.24</v>
      </c>
      <c r="F234" s="6">
        <v>0.39</v>
      </c>
      <c r="G234" s="6">
        <v>22.5</v>
      </c>
      <c r="H234" s="5">
        <f t="shared" si="44"/>
        <v>182.41469247509917</v>
      </c>
      <c r="I234" s="6">
        <v>58.160132829730003</v>
      </c>
      <c r="J234" s="7">
        <f t="shared" si="39"/>
        <v>4.0890621324545142</v>
      </c>
      <c r="K234" s="7">
        <f t="shared" si="45"/>
        <v>0.11046601184931512</v>
      </c>
      <c r="L234" s="7">
        <f t="shared" si="46"/>
        <v>291.03769773621292</v>
      </c>
      <c r="M234" s="7">
        <f t="shared" si="40"/>
        <v>291.14816374806225</v>
      </c>
      <c r="N234" s="65">
        <v>10</v>
      </c>
      <c r="O234" s="71">
        <f t="shared" si="47"/>
        <v>105.24</v>
      </c>
      <c r="P234" s="71">
        <f t="shared" si="51"/>
        <v>27.62</v>
      </c>
      <c r="Q234" s="6">
        <v>2.93</v>
      </c>
      <c r="R234" s="5">
        <f t="shared" si="41"/>
        <v>0.73250000000000004</v>
      </c>
      <c r="S234" s="6">
        <v>0.5</v>
      </c>
      <c r="T234" s="7">
        <f t="shared" si="48"/>
        <v>56.310429075249004</v>
      </c>
      <c r="U234" s="5">
        <f t="shared" si="42"/>
        <v>3027.2215709247507</v>
      </c>
      <c r="V234" s="7">
        <f t="shared" si="49"/>
        <v>2.8155214537624502E-2</v>
      </c>
      <c r="W234" s="10">
        <f t="shared" si="50"/>
        <v>2.8155214537624502E-2</v>
      </c>
    </row>
    <row r="235" spans="1:23" x14ac:dyDescent="0.2">
      <c r="A235" s="2" t="s">
        <v>544</v>
      </c>
      <c r="B235" s="4" t="s">
        <v>39</v>
      </c>
      <c r="C235" s="3">
        <v>1</v>
      </c>
      <c r="D235" s="3">
        <v>6</v>
      </c>
      <c r="E235" s="5">
        <f t="shared" si="43"/>
        <v>15.24</v>
      </c>
      <c r="F235" s="6">
        <v>0.39</v>
      </c>
      <c r="G235" s="6">
        <v>11.25</v>
      </c>
      <c r="H235" s="5">
        <f t="shared" si="44"/>
        <v>182.41469247509917</v>
      </c>
      <c r="I235" s="6">
        <v>61.931114010709997</v>
      </c>
      <c r="J235" s="7">
        <f t="shared" si="39"/>
        <v>4.3541883555064276</v>
      </c>
      <c r="K235" s="7">
        <f t="shared" si="45"/>
        <v>5.5500254821385257E-2</v>
      </c>
      <c r="L235" s="7">
        <f t="shared" si="46"/>
        <v>155.70374227843314</v>
      </c>
      <c r="M235" s="7">
        <f t="shared" si="40"/>
        <v>155.75924253325454</v>
      </c>
      <c r="N235" s="65">
        <v>10</v>
      </c>
      <c r="O235" s="71">
        <f t="shared" si="47"/>
        <v>105.24</v>
      </c>
      <c r="P235" s="71">
        <f t="shared" si="51"/>
        <v>27.62</v>
      </c>
      <c r="Q235" s="6">
        <v>2.93</v>
      </c>
      <c r="R235" s="5">
        <f t="shared" si="41"/>
        <v>0.73250000000000004</v>
      </c>
      <c r="S235" s="6">
        <v>0.5</v>
      </c>
      <c r="T235" s="7">
        <f t="shared" si="48"/>
        <v>56.310429075249004</v>
      </c>
      <c r="U235" s="5">
        <f t="shared" si="42"/>
        <v>3027.2215709247507</v>
      </c>
      <c r="V235" s="7">
        <f t="shared" si="49"/>
        <v>2.8155214537624502E-2</v>
      </c>
      <c r="W235" s="10">
        <f t="shared" si="50"/>
        <v>2.8155214537624502E-2</v>
      </c>
    </row>
    <row r="236" spans="1:23" x14ac:dyDescent="0.2">
      <c r="A236" s="2" t="s">
        <v>545</v>
      </c>
      <c r="B236" s="4" t="s">
        <v>39</v>
      </c>
      <c r="C236" s="3">
        <v>1</v>
      </c>
      <c r="D236" s="3">
        <v>6</v>
      </c>
      <c r="E236" s="5">
        <f t="shared" si="43"/>
        <v>15.24</v>
      </c>
      <c r="F236" s="6">
        <v>0.39</v>
      </c>
      <c r="G236" s="6">
        <v>11.25</v>
      </c>
      <c r="H236" s="5">
        <f t="shared" si="44"/>
        <v>182.41469247509917</v>
      </c>
      <c r="I236" s="6">
        <v>63.381491388010005</v>
      </c>
      <c r="J236" s="7">
        <f t="shared" si="39"/>
        <v>4.4561599797571638</v>
      </c>
      <c r="K236" s="7">
        <f t="shared" si="45"/>
        <v>5.5500254821385257E-2</v>
      </c>
      <c r="L236" s="7">
        <f t="shared" si="46"/>
        <v>159.35019994303346</v>
      </c>
      <c r="M236" s="7">
        <f t="shared" si="40"/>
        <v>159.40570019785486</v>
      </c>
      <c r="N236" s="65">
        <v>10</v>
      </c>
      <c r="O236" s="71">
        <f t="shared" si="47"/>
        <v>105.24</v>
      </c>
      <c r="P236" s="71">
        <f t="shared" si="51"/>
        <v>27.62</v>
      </c>
      <c r="Q236" s="6">
        <v>2.93</v>
      </c>
      <c r="R236" s="5">
        <f t="shared" si="41"/>
        <v>0.73250000000000004</v>
      </c>
      <c r="S236" s="6">
        <v>0.5</v>
      </c>
      <c r="T236" s="7">
        <f t="shared" si="48"/>
        <v>56.310429075249004</v>
      </c>
      <c r="U236" s="5">
        <f t="shared" si="42"/>
        <v>3027.2215709247507</v>
      </c>
      <c r="V236" s="7">
        <f t="shared" si="49"/>
        <v>2.8155214537624502E-2</v>
      </c>
      <c r="W236" s="10">
        <f t="shared" si="50"/>
        <v>2.8155214537624502E-2</v>
      </c>
    </row>
    <row r="237" spans="1:23" x14ac:dyDescent="0.2">
      <c r="A237" s="2" t="s">
        <v>546</v>
      </c>
      <c r="B237" s="4" t="s">
        <v>39</v>
      </c>
      <c r="C237" s="3">
        <v>1</v>
      </c>
      <c r="D237" s="3">
        <v>6</v>
      </c>
      <c r="E237" s="5">
        <f t="shared" si="43"/>
        <v>15.24</v>
      </c>
      <c r="F237" s="6">
        <v>0.39</v>
      </c>
      <c r="G237" s="6">
        <v>22.5</v>
      </c>
      <c r="H237" s="5">
        <f t="shared" si="44"/>
        <v>182.41469247509917</v>
      </c>
      <c r="I237" s="6">
        <v>62.511264961629998</v>
      </c>
      <c r="J237" s="7">
        <f t="shared" si="39"/>
        <v>4.3949770052067221</v>
      </c>
      <c r="K237" s="7">
        <f t="shared" si="45"/>
        <v>0.11046601184931512</v>
      </c>
      <c r="L237" s="7">
        <f t="shared" si="46"/>
        <v>312.81109158181494</v>
      </c>
      <c r="M237" s="7">
        <f t="shared" si="40"/>
        <v>312.92155759366426</v>
      </c>
      <c r="N237" s="65">
        <v>10</v>
      </c>
      <c r="O237" s="71">
        <f t="shared" si="47"/>
        <v>105.24</v>
      </c>
      <c r="P237" s="71">
        <f t="shared" si="51"/>
        <v>27.62</v>
      </c>
      <c r="Q237" s="6">
        <v>2.93</v>
      </c>
      <c r="R237" s="5">
        <f t="shared" si="41"/>
        <v>0.73250000000000004</v>
      </c>
      <c r="S237" s="6">
        <v>0.5</v>
      </c>
      <c r="T237" s="7">
        <f t="shared" si="48"/>
        <v>56.310429075249004</v>
      </c>
      <c r="U237" s="5">
        <f t="shared" si="42"/>
        <v>3027.2215709247507</v>
      </c>
      <c r="V237" s="7">
        <f t="shared" si="49"/>
        <v>2.8155214537624502E-2</v>
      </c>
      <c r="W237" s="10">
        <f t="shared" si="50"/>
        <v>2.8155214537624502E-2</v>
      </c>
    </row>
    <row r="238" spans="1:23" x14ac:dyDescent="0.2">
      <c r="A238" s="2" t="s">
        <v>547</v>
      </c>
      <c r="B238" s="4" t="s">
        <v>39</v>
      </c>
      <c r="C238" s="3">
        <v>1</v>
      </c>
      <c r="D238" s="3">
        <v>6</v>
      </c>
      <c r="E238" s="5">
        <f t="shared" si="43"/>
        <v>15.24</v>
      </c>
      <c r="F238" s="6">
        <v>0.39</v>
      </c>
      <c r="G238" s="6">
        <v>11.25</v>
      </c>
      <c r="H238" s="5">
        <f t="shared" si="44"/>
        <v>182.41469247509917</v>
      </c>
      <c r="I238" s="6">
        <v>44.526585483109997</v>
      </c>
      <c r="J238" s="7">
        <f t="shared" si="39"/>
        <v>3.1305288644975953</v>
      </c>
      <c r="K238" s="7">
        <f t="shared" si="45"/>
        <v>5.5500254821385257E-2</v>
      </c>
      <c r="L238" s="7">
        <f t="shared" si="46"/>
        <v>111.94625030322943</v>
      </c>
      <c r="M238" s="7">
        <f t="shared" si="40"/>
        <v>112.00175055805082</v>
      </c>
      <c r="N238" s="65">
        <v>10</v>
      </c>
      <c r="O238" s="71">
        <f t="shared" si="47"/>
        <v>105.24</v>
      </c>
      <c r="P238" s="71">
        <f t="shared" si="51"/>
        <v>27.62</v>
      </c>
      <c r="Q238" s="6">
        <v>2.93</v>
      </c>
      <c r="R238" s="5">
        <f t="shared" si="41"/>
        <v>0.73250000000000004</v>
      </c>
      <c r="S238" s="6">
        <v>0.5</v>
      </c>
      <c r="T238" s="7">
        <f t="shared" si="48"/>
        <v>56.310429075249004</v>
      </c>
      <c r="U238" s="5">
        <f t="shared" si="42"/>
        <v>3027.2215709247507</v>
      </c>
      <c r="V238" s="7">
        <f t="shared" si="49"/>
        <v>2.8155214537624502E-2</v>
      </c>
      <c r="W238" s="10">
        <f t="shared" si="50"/>
        <v>2.8155214537624502E-2</v>
      </c>
    </row>
    <row r="239" spans="1:23" x14ac:dyDescent="0.2">
      <c r="A239" s="2" t="s">
        <v>548</v>
      </c>
      <c r="B239" s="4" t="s">
        <v>39</v>
      </c>
      <c r="C239" s="3">
        <v>1</v>
      </c>
      <c r="D239" s="3">
        <v>6</v>
      </c>
      <c r="E239" s="5">
        <f t="shared" si="43"/>
        <v>15.24</v>
      </c>
      <c r="F239" s="6">
        <v>0.39</v>
      </c>
      <c r="G239" s="6">
        <v>11.25</v>
      </c>
      <c r="H239" s="5">
        <f t="shared" si="44"/>
        <v>182.41469247509917</v>
      </c>
      <c r="I239" s="6">
        <v>51.05328368096</v>
      </c>
      <c r="J239" s="7">
        <f t="shared" si="39"/>
        <v>3.5894011736259075</v>
      </c>
      <c r="K239" s="7">
        <f t="shared" si="45"/>
        <v>5.5500254821385257E-2</v>
      </c>
      <c r="L239" s="7">
        <f t="shared" si="46"/>
        <v>128.35530979393084</v>
      </c>
      <c r="M239" s="7">
        <f t="shared" si="40"/>
        <v>128.41081004875224</v>
      </c>
      <c r="N239" s="65">
        <v>10</v>
      </c>
      <c r="O239" s="71">
        <f t="shared" si="47"/>
        <v>105.24</v>
      </c>
      <c r="P239" s="71">
        <f t="shared" si="51"/>
        <v>27.62</v>
      </c>
      <c r="Q239" s="6">
        <v>2.93</v>
      </c>
      <c r="R239" s="5">
        <f t="shared" si="41"/>
        <v>0.73250000000000004</v>
      </c>
      <c r="S239" s="6">
        <v>0.5</v>
      </c>
      <c r="T239" s="7">
        <f t="shared" si="48"/>
        <v>56.310429075249004</v>
      </c>
      <c r="U239" s="5">
        <f t="shared" si="42"/>
        <v>3027.2215709247507</v>
      </c>
      <c r="V239" s="7">
        <f t="shared" si="49"/>
        <v>2.8155214537624502E-2</v>
      </c>
      <c r="W239" s="10">
        <f t="shared" si="50"/>
        <v>2.8155214537624502E-2</v>
      </c>
    </row>
    <row r="240" spans="1:23" x14ac:dyDescent="0.2">
      <c r="A240" s="2" t="s">
        <v>549</v>
      </c>
      <c r="B240" s="4" t="s">
        <v>39</v>
      </c>
      <c r="C240" s="3">
        <v>1</v>
      </c>
      <c r="D240" s="3">
        <v>6</v>
      </c>
      <c r="E240" s="5">
        <f t="shared" si="43"/>
        <v>15.24</v>
      </c>
      <c r="F240" s="6">
        <v>0.39</v>
      </c>
      <c r="G240" s="6">
        <v>11.25</v>
      </c>
      <c r="H240" s="5">
        <f t="shared" si="44"/>
        <v>182.41469247509917</v>
      </c>
      <c r="I240" s="6">
        <v>58.450208305190003</v>
      </c>
      <c r="J240" s="7">
        <f t="shared" si="39"/>
        <v>4.1094564573046615</v>
      </c>
      <c r="K240" s="7">
        <f t="shared" si="45"/>
        <v>5.5500254821385257E-2</v>
      </c>
      <c r="L240" s="7">
        <f t="shared" si="46"/>
        <v>146.95224388339241</v>
      </c>
      <c r="M240" s="7">
        <f t="shared" si="40"/>
        <v>147.00774413821381</v>
      </c>
      <c r="N240" s="65">
        <v>10</v>
      </c>
      <c r="O240" s="71">
        <f t="shared" si="47"/>
        <v>105.24</v>
      </c>
      <c r="P240" s="71">
        <f t="shared" si="51"/>
        <v>27.62</v>
      </c>
      <c r="Q240" s="6">
        <v>2.93</v>
      </c>
      <c r="R240" s="5">
        <f t="shared" si="41"/>
        <v>0.73250000000000004</v>
      </c>
      <c r="S240" s="6">
        <v>0.5</v>
      </c>
      <c r="T240" s="7">
        <f t="shared" si="48"/>
        <v>56.310429075249004</v>
      </c>
      <c r="U240" s="5">
        <f t="shared" si="42"/>
        <v>3027.2215709247507</v>
      </c>
      <c r="V240" s="7">
        <f t="shared" si="49"/>
        <v>2.8155214537624502E-2</v>
      </c>
      <c r="W240" s="10">
        <f t="shared" si="50"/>
        <v>2.8155214537624502E-2</v>
      </c>
    </row>
    <row r="241" spans="1:23" x14ac:dyDescent="0.2">
      <c r="A241" s="2" t="s">
        <v>550</v>
      </c>
      <c r="B241" s="4" t="s">
        <v>39</v>
      </c>
      <c r="C241" s="3">
        <v>1</v>
      </c>
      <c r="D241" s="3">
        <v>6</v>
      </c>
      <c r="E241" s="5">
        <f t="shared" si="43"/>
        <v>15.24</v>
      </c>
      <c r="F241" s="6">
        <v>0.39</v>
      </c>
      <c r="G241" s="6">
        <v>22.5</v>
      </c>
      <c r="H241" s="5">
        <f t="shared" si="44"/>
        <v>182.41469247509917</v>
      </c>
      <c r="I241" s="6">
        <v>77.015038734629996</v>
      </c>
      <c r="J241" s="7">
        <f t="shared" si="39"/>
        <v>5.4146932477140819</v>
      </c>
      <c r="K241" s="7">
        <f t="shared" si="45"/>
        <v>0.11046601184931512</v>
      </c>
      <c r="L241" s="7">
        <f t="shared" si="46"/>
        <v>385.38907106715476</v>
      </c>
      <c r="M241" s="7">
        <f t="shared" si="40"/>
        <v>385.49953707900409</v>
      </c>
      <c r="N241" s="65">
        <v>10</v>
      </c>
      <c r="O241" s="71">
        <f t="shared" si="47"/>
        <v>105.24</v>
      </c>
      <c r="P241" s="71">
        <f t="shared" si="51"/>
        <v>27.62</v>
      </c>
      <c r="Q241" s="6">
        <v>2.93</v>
      </c>
      <c r="R241" s="5">
        <f t="shared" si="41"/>
        <v>0.73250000000000004</v>
      </c>
      <c r="S241" s="6">
        <v>0.5</v>
      </c>
      <c r="T241" s="7">
        <f t="shared" si="48"/>
        <v>56.310429075249004</v>
      </c>
      <c r="U241" s="5">
        <f t="shared" si="42"/>
        <v>3027.2215709247507</v>
      </c>
      <c r="V241" s="7">
        <f t="shared" si="49"/>
        <v>2.8155214537624502E-2</v>
      </c>
      <c r="W241" s="10">
        <f t="shared" si="50"/>
        <v>2.8155214537624502E-2</v>
      </c>
    </row>
    <row r="242" spans="1:23" x14ac:dyDescent="0.2">
      <c r="A242" s="2" t="s">
        <v>551</v>
      </c>
      <c r="B242" s="4" t="s">
        <v>39</v>
      </c>
      <c r="C242" s="3">
        <v>1</v>
      </c>
      <c r="D242" s="3">
        <v>6</v>
      </c>
      <c r="E242" s="5">
        <f t="shared" si="43"/>
        <v>15.24</v>
      </c>
      <c r="F242" s="6">
        <v>0.39</v>
      </c>
      <c r="G242" s="6">
        <v>11.25</v>
      </c>
      <c r="H242" s="5">
        <f t="shared" si="44"/>
        <v>182.41469247509917</v>
      </c>
      <c r="I242" s="6">
        <v>79.915793489229998</v>
      </c>
      <c r="J242" s="7">
        <f t="shared" si="39"/>
        <v>5.6186364962155544</v>
      </c>
      <c r="K242" s="7">
        <f t="shared" si="45"/>
        <v>5.5500254821385257E-2</v>
      </c>
      <c r="L242" s="7">
        <f t="shared" si="46"/>
        <v>200.91981731947695</v>
      </c>
      <c r="M242" s="7">
        <f t="shared" si="40"/>
        <v>200.97531757429834</v>
      </c>
      <c r="N242" s="65">
        <v>10</v>
      </c>
      <c r="O242" s="71">
        <f t="shared" si="47"/>
        <v>105.24</v>
      </c>
      <c r="P242" s="71">
        <f t="shared" si="51"/>
        <v>27.62</v>
      </c>
      <c r="Q242" s="6">
        <v>2.93</v>
      </c>
      <c r="R242" s="5">
        <f t="shared" si="41"/>
        <v>0.73250000000000004</v>
      </c>
      <c r="S242" s="6">
        <v>0.5</v>
      </c>
      <c r="T242" s="7">
        <f t="shared" si="48"/>
        <v>56.310429075249004</v>
      </c>
      <c r="U242" s="5">
        <f t="shared" si="42"/>
        <v>3027.2215709247507</v>
      </c>
      <c r="V242" s="7">
        <f t="shared" si="49"/>
        <v>2.8155214537624502E-2</v>
      </c>
      <c r="W242" s="10">
        <f t="shared" si="50"/>
        <v>2.8155214537624502E-2</v>
      </c>
    </row>
    <row r="243" spans="1:23" x14ac:dyDescent="0.2">
      <c r="A243" s="2" t="s">
        <v>552</v>
      </c>
      <c r="B243" s="4" t="s">
        <v>39</v>
      </c>
      <c r="C243" s="3">
        <v>1</v>
      </c>
      <c r="D243" s="3">
        <v>6</v>
      </c>
      <c r="E243" s="5">
        <f t="shared" si="43"/>
        <v>15.24</v>
      </c>
      <c r="F243" s="6">
        <v>0.39</v>
      </c>
      <c r="G243" s="6">
        <v>11.25</v>
      </c>
      <c r="H243" s="5">
        <f t="shared" si="44"/>
        <v>182.41469247509917</v>
      </c>
      <c r="I243" s="6">
        <v>80.060831226959991</v>
      </c>
      <c r="J243" s="7">
        <f t="shared" si="39"/>
        <v>5.6288336586406267</v>
      </c>
      <c r="K243" s="7">
        <f t="shared" si="45"/>
        <v>5.5500254821385257E-2</v>
      </c>
      <c r="L243" s="7">
        <f t="shared" si="46"/>
        <v>201.28446308593695</v>
      </c>
      <c r="M243" s="7">
        <f t="shared" si="40"/>
        <v>201.33996334075835</v>
      </c>
      <c r="N243" s="65">
        <v>10</v>
      </c>
      <c r="O243" s="71">
        <f t="shared" si="47"/>
        <v>105.24</v>
      </c>
      <c r="P243" s="71">
        <f t="shared" si="51"/>
        <v>27.62</v>
      </c>
      <c r="Q243" s="6">
        <v>2.93</v>
      </c>
      <c r="R243" s="5">
        <f t="shared" si="41"/>
        <v>0.73250000000000004</v>
      </c>
      <c r="S243" s="6">
        <v>0.5</v>
      </c>
      <c r="T243" s="7">
        <f t="shared" si="48"/>
        <v>56.310429075249004</v>
      </c>
      <c r="U243" s="5">
        <f t="shared" si="42"/>
        <v>3027.2215709247507</v>
      </c>
      <c r="V243" s="7">
        <f t="shared" si="49"/>
        <v>2.8155214537624502E-2</v>
      </c>
      <c r="W243" s="10">
        <f t="shared" si="50"/>
        <v>2.8155214537624502E-2</v>
      </c>
    </row>
    <row r="244" spans="1:23" x14ac:dyDescent="0.2">
      <c r="A244" s="2" t="s">
        <v>553</v>
      </c>
      <c r="B244" s="4" t="s">
        <v>39</v>
      </c>
      <c r="C244" s="3">
        <v>1</v>
      </c>
      <c r="D244" s="3">
        <v>6</v>
      </c>
      <c r="E244" s="5">
        <f t="shared" si="43"/>
        <v>15.24</v>
      </c>
      <c r="F244" s="6">
        <v>0.39</v>
      </c>
      <c r="G244" s="6">
        <v>22.5</v>
      </c>
      <c r="H244" s="5">
        <f t="shared" si="44"/>
        <v>182.41469247509917</v>
      </c>
      <c r="I244" s="6">
        <v>74.259321717760002</v>
      </c>
      <c r="J244" s="7">
        <f t="shared" si="39"/>
        <v>5.2209471616376835</v>
      </c>
      <c r="K244" s="7">
        <f t="shared" si="45"/>
        <v>0.11046601184931512</v>
      </c>
      <c r="L244" s="7">
        <f t="shared" si="46"/>
        <v>371.5992549649402</v>
      </c>
      <c r="M244" s="7">
        <f t="shared" si="40"/>
        <v>371.70972097678953</v>
      </c>
      <c r="N244" s="65">
        <v>10</v>
      </c>
      <c r="O244" s="71">
        <f t="shared" si="47"/>
        <v>105.24</v>
      </c>
      <c r="P244" s="71">
        <f t="shared" si="51"/>
        <v>27.62</v>
      </c>
      <c r="Q244" s="6">
        <v>2.93</v>
      </c>
      <c r="R244" s="5">
        <f t="shared" si="41"/>
        <v>0.73250000000000004</v>
      </c>
      <c r="S244" s="6">
        <v>0.5</v>
      </c>
      <c r="T244" s="7">
        <f t="shared" si="48"/>
        <v>56.310429075249004</v>
      </c>
      <c r="U244" s="5">
        <f t="shared" si="42"/>
        <v>3027.2215709247507</v>
      </c>
      <c r="V244" s="7">
        <f t="shared" si="49"/>
        <v>2.8155214537624502E-2</v>
      </c>
      <c r="W244" s="10">
        <f t="shared" si="50"/>
        <v>2.8155214537624502E-2</v>
      </c>
    </row>
    <row r="245" spans="1:23" x14ac:dyDescent="0.2">
      <c r="A245" s="74" t="s">
        <v>554</v>
      </c>
      <c r="B245" s="4" t="s">
        <v>39</v>
      </c>
      <c r="C245" s="3">
        <v>1</v>
      </c>
      <c r="D245" s="3">
        <v>6</v>
      </c>
      <c r="E245" s="5">
        <f t="shared" si="43"/>
        <v>15.24</v>
      </c>
      <c r="F245" s="6">
        <v>0.39</v>
      </c>
      <c r="G245" s="6">
        <v>11.25</v>
      </c>
      <c r="H245" s="5">
        <f t="shared" si="44"/>
        <v>182.41469247509917</v>
      </c>
      <c r="I245" s="6">
        <v>83.976850145669999</v>
      </c>
      <c r="J245" s="7">
        <f t="shared" si="39"/>
        <v>5.904157044117615</v>
      </c>
      <c r="K245" s="7">
        <f t="shared" si="45"/>
        <v>5.5500254821385257E-2</v>
      </c>
      <c r="L245" s="7">
        <f t="shared" si="46"/>
        <v>211.12989878035782</v>
      </c>
      <c r="M245" s="7">
        <f t="shared" si="40"/>
        <v>211.18539903517922</v>
      </c>
      <c r="N245" s="65">
        <v>10</v>
      </c>
      <c r="O245" s="71">
        <f t="shared" si="47"/>
        <v>105.24</v>
      </c>
      <c r="P245" s="71">
        <f t="shared" si="51"/>
        <v>27.62</v>
      </c>
      <c r="Q245" s="6">
        <v>2.93</v>
      </c>
      <c r="R245" s="5">
        <f t="shared" si="41"/>
        <v>0.73250000000000004</v>
      </c>
      <c r="S245" s="6">
        <v>0.5</v>
      </c>
      <c r="T245" s="7">
        <f t="shared" si="48"/>
        <v>56.310429075249004</v>
      </c>
      <c r="U245" s="5">
        <f t="shared" si="42"/>
        <v>3027.2215709247507</v>
      </c>
      <c r="V245" s="7">
        <f t="shared" si="49"/>
        <v>2.8155214537624502E-2</v>
      </c>
      <c r="W245" s="10">
        <f t="shared" si="50"/>
        <v>2.8155214537624502E-2</v>
      </c>
    </row>
    <row r="246" spans="1:23" x14ac:dyDescent="0.2">
      <c r="A246" s="74" t="s">
        <v>555</v>
      </c>
      <c r="B246" s="4" t="s">
        <v>39</v>
      </c>
      <c r="C246" s="3">
        <v>1</v>
      </c>
      <c r="D246" s="3">
        <v>6</v>
      </c>
      <c r="E246" s="5">
        <f t="shared" si="43"/>
        <v>15.24</v>
      </c>
      <c r="F246" s="6">
        <v>0.39</v>
      </c>
      <c r="G246" s="6">
        <v>11.25</v>
      </c>
      <c r="H246" s="5">
        <f t="shared" si="44"/>
        <v>182.41469247509917</v>
      </c>
      <c r="I246" s="6">
        <v>85.862340736160007</v>
      </c>
      <c r="J246" s="7">
        <f t="shared" si="39"/>
        <v>6.0367201556435726</v>
      </c>
      <c r="K246" s="7">
        <f t="shared" si="45"/>
        <v>5.5500254821385257E-2</v>
      </c>
      <c r="L246" s="7">
        <f t="shared" si="46"/>
        <v>215.87029374433826</v>
      </c>
      <c r="M246" s="7">
        <f t="shared" si="40"/>
        <v>215.92579399915965</v>
      </c>
      <c r="N246" s="65">
        <v>10</v>
      </c>
      <c r="O246" s="71">
        <f t="shared" si="47"/>
        <v>105.24</v>
      </c>
      <c r="P246" s="71">
        <f t="shared" si="51"/>
        <v>27.62</v>
      </c>
      <c r="Q246" s="6">
        <v>2.93</v>
      </c>
      <c r="R246" s="5">
        <f t="shared" si="41"/>
        <v>0.73250000000000004</v>
      </c>
      <c r="S246" s="6">
        <v>0.5</v>
      </c>
      <c r="T246" s="7">
        <f t="shared" si="48"/>
        <v>56.310429075249004</v>
      </c>
      <c r="U246" s="5">
        <f t="shared" si="42"/>
        <v>3027.2215709247507</v>
      </c>
      <c r="V246" s="7">
        <f t="shared" si="49"/>
        <v>2.8155214537624502E-2</v>
      </c>
      <c r="W246" s="10">
        <f t="shared" si="50"/>
        <v>2.8155214537624502E-2</v>
      </c>
    </row>
    <row r="247" spans="1:23" x14ac:dyDescent="0.2">
      <c r="A247" s="74" t="s">
        <v>556</v>
      </c>
      <c r="B247" s="4" t="s">
        <v>39</v>
      </c>
      <c r="C247" s="3">
        <v>1</v>
      </c>
      <c r="D247" s="3">
        <v>6</v>
      </c>
      <c r="E247" s="5">
        <f t="shared" si="43"/>
        <v>15.24</v>
      </c>
      <c r="F247" s="6">
        <v>0.39</v>
      </c>
      <c r="G247" s="6">
        <v>37.5</v>
      </c>
      <c r="H247" s="5">
        <f t="shared" si="44"/>
        <v>182.41469247509917</v>
      </c>
      <c r="I247" s="6">
        <v>86.877604900270001</v>
      </c>
      <c r="J247" s="7">
        <f t="shared" si="39"/>
        <v>6.1081002926190875</v>
      </c>
      <c r="K247" s="7">
        <f t="shared" si="45"/>
        <v>0.18200869943759218</v>
      </c>
      <c r="L247" s="7">
        <f t="shared" si="46"/>
        <v>716.30035666541528</v>
      </c>
      <c r="M247" s="7">
        <f t="shared" si="40"/>
        <v>716.48236536485285</v>
      </c>
      <c r="N247" s="65">
        <v>10</v>
      </c>
      <c r="O247" s="71">
        <f t="shared" si="47"/>
        <v>105.24</v>
      </c>
      <c r="P247" s="71">
        <f t="shared" si="51"/>
        <v>27.62</v>
      </c>
      <c r="Q247" s="6">
        <v>2.93</v>
      </c>
      <c r="R247" s="5">
        <f t="shared" si="41"/>
        <v>0.73250000000000004</v>
      </c>
      <c r="S247" s="6">
        <v>0.5</v>
      </c>
      <c r="T247" s="7">
        <f t="shared" si="48"/>
        <v>56.310429075249004</v>
      </c>
      <c r="U247" s="5">
        <f t="shared" si="42"/>
        <v>3027.2215709247507</v>
      </c>
      <c r="V247" s="7">
        <f t="shared" si="49"/>
        <v>2.8155214537624502E-2</v>
      </c>
      <c r="W247" s="10">
        <f t="shared" si="50"/>
        <v>2.8155214537624502E-2</v>
      </c>
    </row>
    <row r="248" spans="1:23" x14ac:dyDescent="0.2">
      <c r="A248" s="74" t="s">
        <v>557</v>
      </c>
      <c r="B248" s="4" t="s">
        <v>39</v>
      </c>
      <c r="C248" s="3">
        <v>1</v>
      </c>
      <c r="D248" s="3">
        <v>6</v>
      </c>
      <c r="E248" s="5">
        <f t="shared" si="43"/>
        <v>15.24</v>
      </c>
      <c r="F248" s="6">
        <v>0.39</v>
      </c>
      <c r="G248" s="6">
        <v>11.25</v>
      </c>
      <c r="H248" s="5">
        <f t="shared" si="44"/>
        <v>182.41469247509917</v>
      </c>
      <c r="I248" s="6">
        <v>87.167680375730001</v>
      </c>
      <c r="J248" s="7">
        <f t="shared" ref="J248:J291" si="52">IF(I248&lt;&gt;"",I248*0.07030696,"")</f>
        <v>6.1284946174692339</v>
      </c>
      <c r="K248" s="7">
        <f t="shared" si="45"/>
        <v>5.5500254821385257E-2</v>
      </c>
      <c r="L248" s="7">
        <f t="shared" si="46"/>
        <v>219.15210564247849</v>
      </c>
      <c r="M248" s="7">
        <f t="shared" ref="M248:M291" si="53">IF(AND(K248&lt;&gt;"",L248&lt;&gt;""),K248+L248,"")</f>
        <v>219.20760589729989</v>
      </c>
      <c r="N248" s="65">
        <v>10</v>
      </c>
      <c r="O248" s="71">
        <f t="shared" si="47"/>
        <v>105.24</v>
      </c>
      <c r="P248" s="71">
        <f t="shared" si="51"/>
        <v>27.62</v>
      </c>
      <c r="Q248" s="6">
        <v>2.93</v>
      </c>
      <c r="R248" s="5">
        <f t="shared" ref="R248:R291" si="54">IF(Q248&lt;&gt;"",Q248/4,"")</f>
        <v>0.73250000000000004</v>
      </c>
      <c r="S248" s="6">
        <v>0.5</v>
      </c>
      <c r="T248" s="7">
        <f t="shared" si="48"/>
        <v>56.310429075249004</v>
      </c>
      <c r="U248" s="5">
        <f t="shared" ref="U248:U291" si="55">IF(AND(S248&lt;&gt;"",T248&lt;&gt;"",N248&lt;&gt;"",O248&lt;&gt;"",R248&lt;&gt;""),IF(N248*O248*Q248-T248&lt;M248,"Aumente L",N248*O248*Q248-T248),"")</f>
        <v>3027.2215709247507</v>
      </c>
      <c r="V248" s="7">
        <f t="shared" si="49"/>
        <v>2.8155214537624502E-2</v>
      </c>
      <c r="W248" s="10">
        <f t="shared" si="50"/>
        <v>2.8155214537624502E-2</v>
      </c>
    </row>
    <row r="249" spans="1:23" x14ac:dyDescent="0.2">
      <c r="A249" s="74" t="s">
        <v>558</v>
      </c>
      <c r="B249" s="4" t="s">
        <v>39</v>
      </c>
      <c r="C249" s="3">
        <v>1</v>
      </c>
      <c r="D249" s="3">
        <v>6</v>
      </c>
      <c r="E249" s="5">
        <f t="shared" si="43"/>
        <v>15.24</v>
      </c>
      <c r="F249" s="6">
        <v>0.39</v>
      </c>
      <c r="G249" s="6">
        <v>11.25</v>
      </c>
      <c r="H249" s="5">
        <f t="shared" si="44"/>
        <v>182.41469247509917</v>
      </c>
      <c r="I249" s="6">
        <v>88.037906802110015</v>
      </c>
      <c r="J249" s="7">
        <f t="shared" si="52"/>
        <v>6.1896775920196765</v>
      </c>
      <c r="K249" s="7">
        <f t="shared" si="45"/>
        <v>5.5500254821385257E-2</v>
      </c>
      <c r="L249" s="7">
        <f t="shared" si="46"/>
        <v>221.33998024123869</v>
      </c>
      <c r="M249" s="7">
        <f t="shared" si="53"/>
        <v>221.39548049606009</v>
      </c>
      <c r="N249" s="65">
        <v>10</v>
      </c>
      <c r="O249" s="71">
        <f t="shared" si="47"/>
        <v>105.24</v>
      </c>
      <c r="P249" s="71">
        <f t="shared" si="51"/>
        <v>27.62</v>
      </c>
      <c r="Q249" s="6">
        <v>2.93</v>
      </c>
      <c r="R249" s="5">
        <f t="shared" si="54"/>
        <v>0.73250000000000004</v>
      </c>
      <c r="S249" s="6">
        <v>0.5</v>
      </c>
      <c r="T249" s="7">
        <f t="shared" si="48"/>
        <v>56.310429075249004</v>
      </c>
      <c r="U249" s="5">
        <f t="shared" si="55"/>
        <v>3027.2215709247507</v>
      </c>
      <c r="V249" s="7">
        <f t="shared" si="49"/>
        <v>2.8155214537624502E-2</v>
      </c>
      <c r="W249" s="10">
        <f t="shared" si="50"/>
        <v>2.8155214537624502E-2</v>
      </c>
    </row>
    <row r="250" spans="1:23" x14ac:dyDescent="0.2">
      <c r="A250" s="74" t="s">
        <v>559</v>
      </c>
      <c r="B250" s="4" t="s">
        <v>39</v>
      </c>
      <c r="C250" s="3">
        <v>1</v>
      </c>
      <c r="D250" s="3">
        <v>6</v>
      </c>
      <c r="E250" s="5">
        <f t="shared" si="43"/>
        <v>15.24</v>
      </c>
      <c r="F250" s="6">
        <v>0.39</v>
      </c>
      <c r="G250" s="6">
        <v>11.25</v>
      </c>
      <c r="H250" s="5">
        <f t="shared" si="44"/>
        <v>182.41469247509917</v>
      </c>
      <c r="I250" s="6">
        <v>87.312718113459994</v>
      </c>
      <c r="J250" s="7">
        <f t="shared" si="52"/>
        <v>6.138691779894307</v>
      </c>
      <c r="K250" s="7">
        <f t="shared" si="45"/>
        <v>5.5500254821385257E-2</v>
      </c>
      <c r="L250" s="7">
        <f t="shared" si="46"/>
        <v>219.51675140893849</v>
      </c>
      <c r="M250" s="7">
        <f t="shared" si="53"/>
        <v>219.57225166375989</v>
      </c>
      <c r="N250" s="65">
        <v>10</v>
      </c>
      <c r="O250" s="71">
        <f t="shared" si="47"/>
        <v>105.24</v>
      </c>
      <c r="P250" s="71">
        <f t="shared" si="51"/>
        <v>27.62</v>
      </c>
      <c r="Q250" s="6">
        <v>2.93</v>
      </c>
      <c r="R250" s="5">
        <f t="shared" si="54"/>
        <v>0.73250000000000004</v>
      </c>
      <c r="S250" s="6">
        <v>0.5</v>
      </c>
      <c r="T250" s="7">
        <f t="shared" si="48"/>
        <v>56.310429075249004</v>
      </c>
      <c r="U250" s="5">
        <f t="shared" si="55"/>
        <v>3027.2215709247507</v>
      </c>
      <c r="V250" s="7">
        <f t="shared" si="49"/>
        <v>2.8155214537624502E-2</v>
      </c>
      <c r="W250" s="10">
        <f t="shared" si="50"/>
        <v>2.8155214537624502E-2</v>
      </c>
    </row>
    <row r="251" spans="1:23" x14ac:dyDescent="0.2">
      <c r="A251" s="74" t="s">
        <v>560</v>
      </c>
      <c r="B251" s="4" t="s">
        <v>39</v>
      </c>
      <c r="C251" s="3">
        <v>1</v>
      </c>
      <c r="D251" s="3">
        <v>6</v>
      </c>
      <c r="E251" s="5">
        <f t="shared" si="43"/>
        <v>15.24</v>
      </c>
      <c r="F251" s="6">
        <v>0.39</v>
      </c>
      <c r="G251" s="6">
        <v>11.25</v>
      </c>
      <c r="H251" s="5">
        <f t="shared" si="44"/>
        <v>182.41469247509917</v>
      </c>
      <c r="I251" s="6">
        <v>89.778359654870016</v>
      </c>
      <c r="J251" s="7">
        <f t="shared" si="52"/>
        <v>6.31204354112056</v>
      </c>
      <c r="K251" s="7">
        <f t="shared" si="45"/>
        <v>5.5500254821385257E-2</v>
      </c>
      <c r="L251" s="7">
        <f t="shared" si="46"/>
        <v>225.7157294387591</v>
      </c>
      <c r="M251" s="7">
        <f t="shared" si="53"/>
        <v>225.77122969358049</v>
      </c>
      <c r="N251" s="65">
        <v>10</v>
      </c>
      <c r="O251" s="71">
        <f t="shared" si="47"/>
        <v>105.24</v>
      </c>
      <c r="P251" s="71">
        <f t="shared" si="51"/>
        <v>27.62</v>
      </c>
      <c r="Q251" s="6">
        <v>2.93</v>
      </c>
      <c r="R251" s="5">
        <f t="shared" si="54"/>
        <v>0.73250000000000004</v>
      </c>
      <c r="S251" s="6">
        <v>0.5</v>
      </c>
      <c r="T251" s="7">
        <f t="shared" si="48"/>
        <v>56.310429075249004</v>
      </c>
      <c r="U251" s="5">
        <f t="shared" si="55"/>
        <v>3027.2215709247507</v>
      </c>
      <c r="V251" s="7">
        <f t="shared" si="49"/>
        <v>2.8155214537624502E-2</v>
      </c>
      <c r="W251" s="10">
        <f t="shared" si="50"/>
        <v>2.8155214537624502E-2</v>
      </c>
    </row>
    <row r="252" spans="1:23" x14ac:dyDescent="0.2">
      <c r="A252" s="2" t="s">
        <v>561</v>
      </c>
      <c r="B252" s="4" t="s">
        <v>39</v>
      </c>
      <c r="C252" s="3">
        <v>1</v>
      </c>
      <c r="D252" s="3">
        <v>6</v>
      </c>
      <c r="E252" s="5">
        <f t="shared" si="43"/>
        <v>15.24</v>
      </c>
      <c r="F252" s="6">
        <v>0.39</v>
      </c>
      <c r="G252" s="6">
        <v>22.5</v>
      </c>
      <c r="H252" s="5">
        <f t="shared" si="44"/>
        <v>182.41469247509917</v>
      </c>
      <c r="I252" s="6">
        <v>89.053170966219994</v>
      </c>
      <c r="J252" s="7">
        <f t="shared" si="52"/>
        <v>6.2610577289951905</v>
      </c>
      <c r="K252" s="7">
        <f t="shared" si="45"/>
        <v>0.11046601184931512</v>
      </c>
      <c r="L252" s="7">
        <f t="shared" si="46"/>
        <v>445.62879403998687</v>
      </c>
      <c r="M252" s="7">
        <f t="shared" si="53"/>
        <v>445.7392600518362</v>
      </c>
      <c r="N252" s="65">
        <v>10</v>
      </c>
      <c r="O252" s="71">
        <f t="shared" si="47"/>
        <v>105.24</v>
      </c>
      <c r="P252" s="71">
        <f t="shared" si="51"/>
        <v>27.62</v>
      </c>
      <c r="Q252" s="6">
        <v>2.93</v>
      </c>
      <c r="R252" s="5">
        <f t="shared" si="54"/>
        <v>0.73250000000000004</v>
      </c>
      <c r="S252" s="6">
        <v>0.5</v>
      </c>
      <c r="T252" s="7">
        <f t="shared" si="48"/>
        <v>56.310429075249004</v>
      </c>
      <c r="U252" s="5">
        <f t="shared" si="55"/>
        <v>3027.2215709247507</v>
      </c>
      <c r="V252" s="7">
        <f t="shared" si="49"/>
        <v>2.8155214537624502E-2</v>
      </c>
      <c r="W252" s="10">
        <f t="shared" si="50"/>
        <v>2.8155214537624502E-2</v>
      </c>
    </row>
    <row r="253" spans="1:23" x14ac:dyDescent="0.2">
      <c r="A253" s="2" t="s">
        <v>562</v>
      </c>
      <c r="B253" s="4" t="s">
        <v>39</v>
      </c>
      <c r="C253" s="3">
        <v>1</v>
      </c>
      <c r="D253" s="3">
        <v>6</v>
      </c>
      <c r="E253" s="5">
        <f t="shared" si="43"/>
        <v>15.24</v>
      </c>
      <c r="F253" s="6">
        <v>0.39</v>
      </c>
      <c r="G253" s="6">
        <v>67.5</v>
      </c>
      <c r="H253" s="5">
        <f t="shared" si="44"/>
        <v>182.41469247509917</v>
      </c>
      <c r="I253" s="6">
        <v>92.969189884930003</v>
      </c>
      <c r="J253" s="7">
        <f t="shared" si="52"/>
        <v>6.5363811144721788</v>
      </c>
      <c r="K253" s="7">
        <f t="shared" si="45"/>
        <v>0.31458058662077809</v>
      </c>
      <c r="L253" s="7">
        <f t="shared" si="46"/>
        <v>1324.8482795925579</v>
      </c>
      <c r="M253" s="7">
        <f t="shared" si="53"/>
        <v>1325.1628601791788</v>
      </c>
      <c r="N253" s="65">
        <v>10</v>
      </c>
      <c r="O253" s="71">
        <f t="shared" si="47"/>
        <v>105.24</v>
      </c>
      <c r="P253" s="71">
        <f t="shared" si="51"/>
        <v>27.62</v>
      </c>
      <c r="Q253" s="6">
        <v>2.93</v>
      </c>
      <c r="R253" s="5">
        <f t="shared" si="54"/>
        <v>0.73250000000000004</v>
      </c>
      <c r="S253" s="6">
        <v>0.5</v>
      </c>
      <c r="T253" s="7">
        <f t="shared" si="48"/>
        <v>56.310429075249004</v>
      </c>
      <c r="U253" s="5">
        <f t="shared" si="55"/>
        <v>3027.2215709247507</v>
      </c>
      <c r="V253" s="7">
        <f t="shared" si="49"/>
        <v>2.8155214537624502E-2</v>
      </c>
      <c r="W253" s="10">
        <f t="shared" si="50"/>
        <v>2.8155214537624502E-2</v>
      </c>
    </row>
    <row r="254" spans="1:23" x14ac:dyDescent="0.2">
      <c r="A254" s="2" t="s">
        <v>563</v>
      </c>
      <c r="B254" s="4" t="s">
        <v>39</v>
      </c>
      <c r="C254" s="3">
        <v>1</v>
      </c>
      <c r="D254" s="3">
        <v>6</v>
      </c>
      <c r="E254" s="5">
        <f t="shared" si="43"/>
        <v>15.24</v>
      </c>
      <c r="F254" s="6">
        <v>0.39</v>
      </c>
      <c r="G254" s="6">
        <v>37.5</v>
      </c>
      <c r="H254" s="5">
        <f t="shared" si="44"/>
        <v>182.41469247509917</v>
      </c>
      <c r="I254" s="6">
        <v>92.679114409470003</v>
      </c>
      <c r="J254" s="7">
        <f t="shared" si="52"/>
        <v>6.5159867896220316</v>
      </c>
      <c r="K254" s="7">
        <f t="shared" si="45"/>
        <v>0.18200869943759218</v>
      </c>
      <c r="L254" s="7">
        <f t="shared" si="46"/>
        <v>764.13343557462508</v>
      </c>
      <c r="M254" s="7">
        <f t="shared" si="53"/>
        <v>764.31544427406266</v>
      </c>
      <c r="N254" s="65">
        <v>10</v>
      </c>
      <c r="O254" s="71">
        <f t="shared" si="47"/>
        <v>105.24</v>
      </c>
      <c r="P254" s="71">
        <f t="shared" si="51"/>
        <v>27.62</v>
      </c>
      <c r="Q254" s="6">
        <v>2.93</v>
      </c>
      <c r="R254" s="5">
        <f t="shared" si="54"/>
        <v>0.73250000000000004</v>
      </c>
      <c r="S254" s="6">
        <v>0.5</v>
      </c>
      <c r="T254" s="7">
        <f t="shared" si="48"/>
        <v>56.310429075249004</v>
      </c>
      <c r="U254" s="5">
        <f t="shared" si="55"/>
        <v>3027.2215709247507</v>
      </c>
      <c r="V254" s="7">
        <f t="shared" si="49"/>
        <v>2.8155214537624502E-2</v>
      </c>
      <c r="W254" s="10">
        <f t="shared" si="50"/>
        <v>2.8155214537624502E-2</v>
      </c>
    </row>
    <row r="255" spans="1:23" x14ac:dyDescent="0.2">
      <c r="A255" s="2" t="s">
        <v>564</v>
      </c>
      <c r="B255" s="4" t="s">
        <v>39</v>
      </c>
      <c r="C255" s="3">
        <v>1</v>
      </c>
      <c r="D255" s="3">
        <v>4</v>
      </c>
      <c r="E255" s="5">
        <f t="shared" si="43"/>
        <v>10.16</v>
      </c>
      <c r="F255" s="6">
        <v>0.84</v>
      </c>
      <c r="G255" s="6">
        <v>11.25</v>
      </c>
      <c r="H255" s="5">
        <f t="shared" si="44"/>
        <v>81.073196655599631</v>
      </c>
      <c r="I255" s="6">
        <v>89.343246441680009</v>
      </c>
      <c r="J255" s="7">
        <f t="shared" si="52"/>
        <v>6.2814520538453387</v>
      </c>
      <c r="K255" s="7">
        <f t="shared" si="45"/>
        <v>0.1144305056672348</v>
      </c>
      <c r="L255" s="7">
        <f t="shared" si="46"/>
        <v>99.83190761750177</v>
      </c>
      <c r="M255" s="7">
        <f t="shared" si="53"/>
        <v>99.946338123168999</v>
      </c>
      <c r="N255" s="65">
        <v>10</v>
      </c>
      <c r="O255" s="71">
        <f t="shared" si="47"/>
        <v>100.16</v>
      </c>
      <c r="P255" s="71">
        <f t="shared" si="51"/>
        <v>25.08</v>
      </c>
      <c r="Q255" s="6">
        <v>2.93</v>
      </c>
      <c r="R255" s="5">
        <f t="shared" si="54"/>
        <v>0.73250000000000004</v>
      </c>
      <c r="S255" s="6">
        <v>0.5</v>
      </c>
      <c r="T255" s="7">
        <f t="shared" si="48"/>
        <v>49.429524033443997</v>
      </c>
      <c r="U255" s="5">
        <f t="shared" si="55"/>
        <v>2885.258475966556</v>
      </c>
      <c r="V255" s="7">
        <f t="shared" si="49"/>
        <v>2.4714762016721997E-2</v>
      </c>
      <c r="W255" s="10">
        <f t="shared" si="50"/>
        <v>2.4714762016721997E-2</v>
      </c>
    </row>
    <row r="256" spans="1:23" x14ac:dyDescent="0.2">
      <c r="A256" s="2" t="s">
        <v>565</v>
      </c>
      <c r="B256" s="4" t="s">
        <v>39</v>
      </c>
      <c r="C256" s="3">
        <v>1</v>
      </c>
      <c r="D256" s="3">
        <v>4</v>
      </c>
      <c r="E256" s="5">
        <f t="shared" si="43"/>
        <v>10.16</v>
      </c>
      <c r="F256" s="6">
        <v>0.84</v>
      </c>
      <c r="G256" s="6">
        <v>22.5</v>
      </c>
      <c r="H256" s="5">
        <f t="shared" si="44"/>
        <v>81.073196655599631</v>
      </c>
      <c r="I256" s="6">
        <v>73.244057553649995</v>
      </c>
      <c r="J256" s="7">
        <f t="shared" si="52"/>
        <v>5.1495670246621685</v>
      </c>
      <c r="K256" s="7">
        <f t="shared" si="45"/>
        <v>0.22775898301081665</v>
      </c>
      <c r="L256" s="7">
        <f t="shared" si="46"/>
        <v>162.89724284487397</v>
      </c>
      <c r="M256" s="7">
        <f t="shared" si="53"/>
        <v>163.1250018278848</v>
      </c>
      <c r="N256" s="65">
        <v>10</v>
      </c>
      <c r="O256" s="71">
        <f t="shared" si="47"/>
        <v>100.16</v>
      </c>
      <c r="P256" s="71">
        <f t="shared" si="51"/>
        <v>25.08</v>
      </c>
      <c r="Q256" s="6">
        <v>2.93</v>
      </c>
      <c r="R256" s="5">
        <f t="shared" si="54"/>
        <v>0.73250000000000004</v>
      </c>
      <c r="S256" s="6">
        <v>0.5</v>
      </c>
      <c r="T256" s="7">
        <f t="shared" si="48"/>
        <v>49.429524033443997</v>
      </c>
      <c r="U256" s="5">
        <f t="shared" si="55"/>
        <v>2885.258475966556</v>
      </c>
      <c r="V256" s="7">
        <f t="shared" si="49"/>
        <v>2.4714762016721997E-2</v>
      </c>
      <c r="W256" s="10">
        <f t="shared" si="50"/>
        <v>2.4714762016721997E-2</v>
      </c>
    </row>
    <row r="257" spans="1:23" x14ac:dyDescent="0.2">
      <c r="A257" s="2" t="s">
        <v>566</v>
      </c>
      <c r="B257" s="4" t="s">
        <v>39</v>
      </c>
      <c r="C257" s="3">
        <v>1</v>
      </c>
      <c r="D257" s="3">
        <v>4</v>
      </c>
      <c r="E257" s="5">
        <f t="shared" si="43"/>
        <v>10.16</v>
      </c>
      <c r="F257" s="6">
        <v>0.84</v>
      </c>
      <c r="G257" s="6">
        <v>22.5</v>
      </c>
      <c r="H257" s="5">
        <f t="shared" si="44"/>
        <v>81.073196655599631</v>
      </c>
      <c r="I257" s="6">
        <v>74.404359455489995</v>
      </c>
      <c r="J257" s="7">
        <f t="shared" si="52"/>
        <v>5.2311443240627566</v>
      </c>
      <c r="K257" s="7">
        <f t="shared" si="45"/>
        <v>0.22775898301081665</v>
      </c>
      <c r="L257" s="7">
        <f t="shared" si="46"/>
        <v>165.47779322657493</v>
      </c>
      <c r="M257" s="7">
        <f t="shared" si="53"/>
        <v>165.70555220958576</v>
      </c>
      <c r="N257" s="65">
        <v>10</v>
      </c>
      <c r="O257" s="71">
        <f t="shared" si="47"/>
        <v>100.16</v>
      </c>
      <c r="P257" s="71">
        <f t="shared" si="51"/>
        <v>25.08</v>
      </c>
      <c r="Q257" s="6">
        <v>2.93</v>
      </c>
      <c r="R257" s="5">
        <f t="shared" si="54"/>
        <v>0.73250000000000004</v>
      </c>
      <c r="S257" s="6">
        <v>0.5</v>
      </c>
      <c r="T257" s="7">
        <f t="shared" si="48"/>
        <v>49.429524033443997</v>
      </c>
      <c r="U257" s="5">
        <f t="shared" si="55"/>
        <v>2885.258475966556</v>
      </c>
      <c r="V257" s="7">
        <f t="shared" si="49"/>
        <v>2.4714762016721997E-2</v>
      </c>
      <c r="W257" s="10">
        <f t="shared" si="50"/>
        <v>2.4714762016721997E-2</v>
      </c>
    </row>
    <row r="258" spans="1:23" x14ac:dyDescent="0.2">
      <c r="A258" s="2" t="s">
        <v>567</v>
      </c>
      <c r="B258" s="4" t="s">
        <v>39</v>
      </c>
      <c r="C258" s="3">
        <v>1</v>
      </c>
      <c r="D258" s="3">
        <v>4</v>
      </c>
      <c r="E258" s="5">
        <f t="shared" si="43"/>
        <v>10.16</v>
      </c>
      <c r="F258" s="6">
        <v>0.84</v>
      </c>
      <c r="G258" s="6">
        <v>11.25</v>
      </c>
      <c r="H258" s="5">
        <f t="shared" si="44"/>
        <v>81.073196655599631</v>
      </c>
      <c r="I258" s="6">
        <v>75.85473683279001</v>
      </c>
      <c r="J258" s="7">
        <f t="shared" si="52"/>
        <v>5.3331159483134938</v>
      </c>
      <c r="K258" s="7">
        <f t="shared" si="45"/>
        <v>0.1144305056672348</v>
      </c>
      <c r="L258" s="7">
        <f t="shared" si="46"/>
        <v>84.7598826038205</v>
      </c>
      <c r="M258" s="7">
        <f t="shared" si="53"/>
        <v>84.87431310948773</v>
      </c>
      <c r="N258" s="65">
        <v>10</v>
      </c>
      <c r="O258" s="71">
        <f t="shared" si="47"/>
        <v>100.16</v>
      </c>
      <c r="P258" s="71">
        <f t="shared" si="51"/>
        <v>25.08</v>
      </c>
      <c r="Q258" s="6">
        <v>2.93</v>
      </c>
      <c r="R258" s="5">
        <f t="shared" si="54"/>
        <v>0.73250000000000004</v>
      </c>
      <c r="S258" s="6">
        <v>0.5</v>
      </c>
      <c r="T258" s="7">
        <f t="shared" si="48"/>
        <v>49.429524033443997</v>
      </c>
      <c r="U258" s="5">
        <f t="shared" si="55"/>
        <v>2885.258475966556</v>
      </c>
      <c r="V258" s="7">
        <f t="shared" si="49"/>
        <v>2.4714762016721997E-2</v>
      </c>
      <c r="W258" s="10">
        <f t="shared" si="50"/>
        <v>2.4714762016721997E-2</v>
      </c>
    </row>
    <row r="259" spans="1:23" x14ac:dyDescent="0.2">
      <c r="A259" s="2" t="s">
        <v>568</v>
      </c>
      <c r="B259" s="4" t="s">
        <v>39</v>
      </c>
      <c r="C259" s="3">
        <v>1</v>
      </c>
      <c r="D259" s="3">
        <v>4</v>
      </c>
      <c r="E259" s="5">
        <f t="shared" si="43"/>
        <v>10.16</v>
      </c>
      <c r="F259" s="6">
        <v>0.84</v>
      </c>
      <c r="G259" s="6">
        <v>22.5</v>
      </c>
      <c r="H259" s="5">
        <f t="shared" si="44"/>
        <v>81.073196655599631</v>
      </c>
      <c r="I259" s="6">
        <v>82.526472768370013</v>
      </c>
      <c r="J259" s="7">
        <f t="shared" si="52"/>
        <v>5.8021854198668796</v>
      </c>
      <c r="K259" s="7">
        <f t="shared" si="45"/>
        <v>0.22775898301081665</v>
      </c>
      <c r="L259" s="7">
        <f t="shared" si="46"/>
        <v>183.54164589848176</v>
      </c>
      <c r="M259" s="7">
        <f t="shared" si="53"/>
        <v>183.76940488149259</v>
      </c>
      <c r="N259" s="65">
        <v>10</v>
      </c>
      <c r="O259" s="71">
        <f t="shared" si="47"/>
        <v>100.16</v>
      </c>
      <c r="P259" s="71">
        <f t="shared" si="51"/>
        <v>25.08</v>
      </c>
      <c r="Q259" s="6">
        <v>2.93</v>
      </c>
      <c r="R259" s="5">
        <f t="shared" si="54"/>
        <v>0.73250000000000004</v>
      </c>
      <c r="S259" s="6">
        <v>0.5</v>
      </c>
      <c r="T259" s="7">
        <f t="shared" si="48"/>
        <v>49.429524033443997</v>
      </c>
      <c r="U259" s="5">
        <f t="shared" si="55"/>
        <v>2885.258475966556</v>
      </c>
      <c r="V259" s="7">
        <f t="shared" si="49"/>
        <v>2.4714762016721997E-2</v>
      </c>
      <c r="W259" s="10">
        <f t="shared" si="50"/>
        <v>2.4714762016721997E-2</v>
      </c>
    </row>
    <row r="260" spans="1:23" x14ac:dyDescent="0.2">
      <c r="A260" s="2" t="s">
        <v>569</v>
      </c>
      <c r="B260" s="4" t="s">
        <v>39</v>
      </c>
      <c r="C260" s="3">
        <v>1</v>
      </c>
      <c r="D260" s="3">
        <v>4</v>
      </c>
      <c r="E260" s="5">
        <f t="shared" ref="E260:E291" si="56">IF(D260&lt;&gt;"",D260*2.54,"")</f>
        <v>10.16</v>
      </c>
      <c r="F260" s="6">
        <v>0.84</v>
      </c>
      <c r="G260" s="6">
        <v>11.25</v>
      </c>
      <c r="H260" s="5">
        <f t="shared" ref="H260:H291" si="57">IF(E260&lt;&gt;"",PI()*(E260^2)/4,"")</f>
        <v>81.073196655599631</v>
      </c>
      <c r="I260" s="6">
        <v>73.679170766840002</v>
      </c>
      <c r="J260" s="7">
        <f t="shared" si="52"/>
        <v>5.1801585119373899</v>
      </c>
      <c r="K260" s="7">
        <f t="shared" ref="K260:K291" si="58">IF(AND(H260&lt;&gt;"",F260&lt;&gt;"",G260&lt;&gt;""),(2*(F260^2*100)*H260*SIN((PI()*G260/180)/2))/(9.8*1000),"")</f>
        <v>0.1144305056672348</v>
      </c>
      <c r="L260" s="7">
        <f t="shared" ref="L260:L291" si="59">IF(AND(H260&lt;&gt;"",I260&lt;&gt;"",G260&lt;&gt;""),2*H260*J260*SIN((PI()*G260/180)/2),"")</f>
        <v>82.328910827420287</v>
      </c>
      <c r="M260" s="7">
        <f t="shared" si="53"/>
        <v>82.443341333087517</v>
      </c>
      <c r="N260" s="65">
        <v>10</v>
      </c>
      <c r="O260" s="71">
        <f t="shared" ref="O260:O291" si="60">IF(E260&lt;&gt;"",E260+90,"")</f>
        <v>100.16</v>
      </c>
      <c r="P260" s="71">
        <f t="shared" si="51"/>
        <v>25.08</v>
      </c>
      <c r="Q260" s="6">
        <v>2.93</v>
      </c>
      <c r="R260" s="5">
        <f t="shared" si="54"/>
        <v>0.73250000000000004</v>
      </c>
      <c r="S260" s="6">
        <v>0.5</v>
      </c>
      <c r="T260" s="7">
        <f t="shared" ref="T260:T291" si="61">IF(AND(N260&lt;&gt;"",O260&lt;&gt;"",E260&lt;&gt;""),(N260*O260*(E260/2+20)-(PI()*E260^2/8)*N260)*0.002,"")</f>
        <v>49.429524033443997</v>
      </c>
      <c r="U260" s="5">
        <f t="shared" si="55"/>
        <v>2885.258475966556</v>
      </c>
      <c r="V260" s="7">
        <f t="shared" ref="V260:V291" si="62">IF(AND(N260&lt;&gt;"",O260&lt;&gt;"",E260&lt;&gt;""),(N260*O260*(E260/2+20)-(PI()*E260^2/8)*N260)/1000000,"")</f>
        <v>2.4714762016721997E-2</v>
      </c>
      <c r="W260" s="10">
        <f t="shared" ref="W260:W291" si="63">IF(AND(V260&lt;&gt;"",C260&lt;&gt;""),V260*C260,"")</f>
        <v>2.4714762016721997E-2</v>
      </c>
    </row>
    <row r="261" spans="1:23" x14ac:dyDescent="0.2">
      <c r="A261" s="2" t="s">
        <v>570</v>
      </c>
      <c r="B261" s="4" t="s">
        <v>39</v>
      </c>
      <c r="C261" s="3">
        <v>1</v>
      </c>
      <c r="D261" s="3">
        <v>4</v>
      </c>
      <c r="E261" s="5">
        <f t="shared" si="56"/>
        <v>10.16</v>
      </c>
      <c r="F261" s="6">
        <v>0.84</v>
      </c>
      <c r="G261" s="6">
        <v>11.25</v>
      </c>
      <c r="H261" s="5">
        <f t="shared" si="57"/>
        <v>81.073196655599631</v>
      </c>
      <c r="I261" s="6">
        <v>66.572321618070006</v>
      </c>
      <c r="J261" s="7">
        <f t="shared" si="52"/>
        <v>4.6804975531087836</v>
      </c>
      <c r="K261" s="7">
        <f t="shared" si="58"/>
        <v>0.1144305056672348</v>
      </c>
      <c r="L261" s="7">
        <f t="shared" si="59"/>
        <v>74.387736357846293</v>
      </c>
      <c r="M261" s="7">
        <f t="shared" si="53"/>
        <v>74.502166863513523</v>
      </c>
      <c r="N261" s="65">
        <v>10</v>
      </c>
      <c r="O261" s="71">
        <f t="shared" si="60"/>
        <v>100.16</v>
      </c>
      <c r="P261" s="71">
        <f t="shared" si="51"/>
        <v>25.08</v>
      </c>
      <c r="Q261" s="6">
        <v>2.93</v>
      </c>
      <c r="R261" s="5">
        <f t="shared" si="54"/>
        <v>0.73250000000000004</v>
      </c>
      <c r="S261" s="6">
        <v>0.5</v>
      </c>
      <c r="T261" s="7">
        <f t="shared" si="61"/>
        <v>49.429524033443997</v>
      </c>
      <c r="U261" s="5">
        <f t="shared" si="55"/>
        <v>2885.258475966556</v>
      </c>
      <c r="V261" s="7">
        <f t="shared" si="62"/>
        <v>2.4714762016721997E-2</v>
      </c>
      <c r="W261" s="10">
        <f t="shared" si="63"/>
        <v>2.4714762016721997E-2</v>
      </c>
    </row>
    <row r="262" spans="1:23" s="63" customFormat="1" x14ac:dyDescent="0.2">
      <c r="A262" s="75" t="s">
        <v>571</v>
      </c>
      <c r="B262" s="64" t="s">
        <v>39</v>
      </c>
      <c r="C262" s="65">
        <v>1</v>
      </c>
      <c r="D262" s="65">
        <v>2</v>
      </c>
      <c r="E262" s="66">
        <f t="shared" si="56"/>
        <v>5.08</v>
      </c>
      <c r="F262" s="69">
        <v>0.06</v>
      </c>
      <c r="G262" s="69">
        <v>11.25</v>
      </c>
      <c r="H262" s="66">
        <f t="shared" si="57"/>
        <v>20.268299163899908</v>
      </c>
      <c r="I262" s="69">
        <v>171.57964373459001</v>
      </c>
      <c r="J262" s="70">
        <f t="shared" si="52"/>
        <v>12.063243148862071</v>
      </c>
      <c r="K262" s="70">
        <f t="shared" si="58"/>
        <v>1.4595727763677907E-4</v>
      </c>
      <c r="L262" s="70">
        <f t="shared" si="59"/>
        <v>47.930660191357383</v>
      </c>
      <c r="M262" s="70">
        <f t="shared" si="53"/>
        <v>47.930806148635021</v>
      </c>
      <c r="N262" s="65">
        <v>10</v>
      </c>
      <c r="O262" s="71">
        <f t="shared" si="60"/>
        <v>95.08</v>
      </c>
      <c r="P262" s="71">
        <f t="shared" ref="P262:P291" si="64">20+E262/2</f>
        <v>22.54</v>
      </c>
      <c r="Q262" s="69">
        <v>2.93</v>
      </c>
      <c r="R262" s="66">
        <f t="shared" si="54"/>
        <v>0.73250000000000004</v>
      </c>
      <c r="S262" s="69">
        <v>0.5</v>
      </c>
      <c r="T262" s="70">
        <f t="shared" si="61"/>
        <v>42.659381008361002</v>
      </c>
      <c r="U262" s="66">
        <f t="shared" si="55"/>
        <v>2743.1846189916391</v>
      </c>
      <c r="V262" s="70">
        <f t="shared" si="62"/>
        <v>2.1329690504180501E-2</v>
      </c>
      <c r="W262" s="78">
        <f t="shared" si="63"/>
        <v>2.1329690504180501E-2</v>
      </c>
    </row>
    <row r="263" spans="1:23" s="63" customFormat="1" x14ac:dyDescent="0.2">
      <c r="A263" s="75" t="s">
        <v>571</v>
      </c>
      <c r="B263" s="64" t="s">
        <v>39</v>
      </c>
      <c r="C263" s="65">
        <v>1</v>
      </c>
      <c r="D263" s="65">
        <v>2</v>
      </c>
      <c r="E263" s="66">
        <f t="shared" si="56"/>
        <v>5.08</v>
      </c>
      <c r="F263" s="69">
        <v>0.53</v>
      </c>
      <c r="G263" s="69">
        <v>22.5</v>
      </c>
      <c r="H263" s="66">
        <f t="shared" si="57"/>
        <v>20.268299163899908</v>
      </c>
      <c r="I263" s="69">
        <v>91.083699294440009</v>
      </c>
      <c r="J263" s="70">
        <f t="shared" si="52"/>
        <v>6.4038180029462222</v>
      </c>
      <c r="K263" s="70">
        <f t="shared" si="58"/>
        <v>2.2667764430179427E-2</v>
      </c>
      <c r="L263" s="70">
        <f t="shared" si="59"/>
        <v>50.643301240881613</v>
      </c>
      <c r="M263" s="70">
        <f t="shared" si="53"/>
        <v>50.665969005311794</v>
      </c>
      <c r="N263" s="65">
        <v>10</v>
      </c>
      <c r="O263" s="71">
        <f t="shared" si="60"/>
        <v>95.08</v>
      </c>
      <c r="P263" s="71">
        <f t="shared" si="64"/>
        <v>22.54</v>
      </c>
      <c r="Q263" s="69">
        <v>2.93</v>
      </c>
      <c r="R263" s="66">
        <f t="shared" si="54"/>
        <v>0.73250000000000004</v>
      </c>
      <c r="S263" s="69">
        <v>0.5</v>
      </c>
      <c r="T263" s="70">
        <f t="shared" si="61"/>
        <v>42.659381008361002</v>
      </c>
      <c r="U263" s="66">
        <f t="shared" si="55"/>
        <v>2743.1846189916391</v>
      </c>
      <c r="V263" s="70">
        <f t="shared" si="62"/>
        <v>2.1329690504180501E-2</v>
      </c>
      <c r="W263" s="78">
        <f t="shared" si="63"/>
        <v>2.1329690504180501E-2</v>
      </c>
    </row>
    <row r="264" spans="1:23" s="63" customFormat="1" x14ac:dyDescent="0.2">
      <c r="A264" s="75" t="s">
        <v>571</v>
      </c>
      <c r="B264" s="64" t="s">
        <v>39</v>
      </c>
      <c r="C264" s="65">
        <v>1</v>
      </c>
      <c r="D264" s="65">
        <v>4</v>
      </c>
      <c r="E264" s="66">
        <f t="shared" si="56"/>
        <v>10.16</v>
      </c>
      <c r="F264" s="69">
        <v>0.4</v>
      </c>
      <c r="G264" s="69">
        <v>11.25</v>
      </c>
      <c r="H264" s="66">
        <f t="shared" si="57"/>
        <v>81.073196655599631</v>
      </c>
      <c r="I264" s="69">
        <v>80.786019915610012</v>
      </c>
      <c r="J264" s="70">
        <f t="shared" si="52"/>
        <v>5.679819470765997</v>
      </c>
      <c r="K264" s="70">
        <f t="shared" si="58"/>
        <v>2.5947960468760731E-2</v>
      </c>
      <c r="L264" s="70">
        <f t="shared" si="59"/>
        <v>90.27008529699431</v>
      </c>
      <c r="M264" s="70">
        <f t="shared" si="53"/>
        <v>90.296033257463066</v>
      </c>
      <c r="N264" s="65">
        <v>10</v>
      </c>
      <c r="O264" s="71">
        <f t="shared" si="60"/>
        <v>100.16</v>
      </c>
      <c r="P264" s="71">
        <f t="shared" si="64"/>
        <v>25.08</v>
      </c>
      <c r="Q264" s="69">
        <v>2.93</v>
      </c>
      <c r="R264" s="66">
        <f t="shared" si="54"/>
        <v>0.73250000000000004</v>
      </c>
      <c r="S264" s="69">
        <v>0.5</v>
      </c>
      <c r="T264" s="70">
        <f t="shared" si="61"/>
        <v>49.429524033443997</v>
      </c>
      <c r="U264" s="66">
        <f t="shared" si="55"/>
        <v>2885.258475966556</v>
      </c>
      <c r="V264" s="70">
        <f t="shared" si="62"/>
        <v>2.4714762016721997E-2</v>
      </c>
      <c r="W264" s="78">
        <f t="shared" si="63"/>
        <v>2.4714762016721997E-2</v>
      </c>
    </row>
    <row r="265" spans="1:23" x14ac:dyDescent="0.2">
      <c r="A265" s="74" t="s">
        <v>315</v>
      </c>
      <c r="B265" s="4" t="s">
        <v>39</v>
      </c>
      <c r="C265" s="3">
        <v>1</v>
      </c>
      <c r="D265" s="3">
        <v>4</v>
      </c>
      <c r="E265" s="5">
        <f t="shared" si="56"/>
        <v>10.16</v>
      </c>
      <c r="F265" s="6">
        <v>0.4</v>
      </c>
      <c r="G265" s="6">
        <v>22.5</v>
      </c>
      <c r="H265" s="5">
        <f t="shared" si="57"/>
        <v>81.073196655599631</v>
      </c>
      <c r="I265" s="6">
        <v>60.335698895680004</v>
      </c>
      <c r="J265" s="7">
        <f t="shared" si="52"/>
        <v>4.2420195688306181</v>
      </c>
      <c r="K265" s="7">
        <f t="shared" si="58"/>
        <v>5.1646027893609225E-2</v>
      </c>
      <c r="L265" s="7">
        <f t="shared" si="59"/>
        <v>134.18861984845066</v>
      </c>
      <c r="M265" s="7">
        <f t="shared" si="53"/>
        <v>134.24026587634427</v>
      </c>
      <c r="N265" s="65">
        <v>10</v>
      </c>
      <c r="O265" s="71">
        <f t="shared" si="60"/>
        <v>100.16</v>
      </c>
      <c r="P265" s="71">
        <f t="shared" si="64"/>
        <v>25.08</v>
      </c>
      <c r="Q265" s="6">
        <v>2.93</v>
      </c>
      <c r="R265" s="5">
        <f t="shared" si="54"/>
        <v>0.73250000000000004</v>
      </c>
      <c r="S265" s="6">
        <v>0.5</v>
      </c>
      <c r="T265" s="7">
        <f t="shared" si="61"/>
        <v>49.429524033443997</v>
      </c>
      <c r="U265" s="5">
        <f t="shared" si="55"/>
        <v>2885.258475966556</v>
      </c>
      <c r="V265" s="7">
        <f t="shared" si="62"/>
        <v>2.4714762016721997E-2</v>
      </c>
      <c r="W265" s="10">
        <f t="shared" si="63"/>
        <v>2.4714762016721997E-2</v>
      </c>
    </row>
    <row r="266" spans="1:23" x14ac:dyDescent="0.2">
      <c r="A266" s="74" t="s">
        <v>316</v>
      </c>
      <c r="B266" s="4" t="s">
        <v>39</v>
      </c>
      <c r="C266" s="3">
        <v>1</v>
      </c>
      <c r="D266" s="3">
        <v>4</v>
      </c>
      <c r="E266" s="5">
        <f t="shared" si="56"/>
        <v>10.16</v>
      </c>
      <c r="F266" s="6">
        <v>0.4</v>
      </c>
      <c r="G266" s="6">
        <v>22.5</v>
      </c>
      <c r="H266" s="5">
        <f t="shared" si="57"/>
        <v>81.073196655599631</v>
      </c>
      <c r="I266" s="6">
        <v>56.564717714700002</v>
      </c>
      <c r="J266" s="7">
        <f t="shared" si="52"/>
        <v>3.9768933457787043</v>
      </c>
      <c r="K266" s="7">
        <f t="shared" si="58"/>
        <v>5.1646027893609225E-2</v>
      </c>
      <c r="L266" s="7">
        <f t="shared" si="59"/>
        <v>125.80183110792247</v>
      </c>
      <c r="M266" s="7">
        <f t="shared" si="53"/>
        <v>125.85347713581608</v>
      </c>
      <c r="N266" s="65">
        <v>10</v>
      </c>
      <c r="O266" s="71">
        <f t="shared" si="60"/>
        <v>100.16</v>
      </c>
      <c r="P266" s="71">
        <f t="shared" si="64"/>
        <v>25.08</v>
      </c>
      <c r="Q266" s="6">
        <v>2.93</v>
      </c>
      <c r="R266" s="5">
        <f t="shared" si="54"/>
        <v>0.73250000000000004</v>
      </c>
      <c r="S266" s="6">
        <v>0.5</v>
      </c>
      <c r="T266" s="7">
        <f t="shared" si="61"/>
        <v>49.429524033443997</v>
      </c>
      <c r="U266" s="5">
        <f t="shared" si="55"/>
        <v>2885.258475966556</v>
      </c>
      <c r="V266" s="7">
        <f t="shared" si="62"/>
        <v>2.4714762016721997E-2</v>
      </c>
      <c r="W266" s="10">
        <f t="shared" si="63"/>
        <v>2.4714762016721997E-2</v>
      </c>
    </row>
    <row r="267" spans="1:23" x14ac:dyDescent="0.2">
      <c r="A267" s="74" t="s">
        <v>572</v>
      </c>
      <c r="B267" s="4" t="s">
        <v>39</v>
      </c>
      <c r="C267" s="3">
        <v>1</v>
      </c>
      <c r="D267" s="3">
        <v>4</v>
      </c>
      <c r="E267" s="5">
        <f t="shared" si="56"/>
        <v>10.16</v>
      </c>
      <c r="F267" s="6">
        <v>0.4</v>
      </c>
      <c r="G267" s="6">
        <v>37.5</v>
      </c>
      <c r="H267" s="5">
        <f t="shared" si="57"/>
        <v>81.073196655599631</v>
      </c>
      <c r="I267" s="6">
        <v>56.129604501510002</v>
      </c>
      <c r="J267" s="7">
        <f t="shared" si="52"/>
        <v>3.9463018585034839</v>
      </c>
      <c r="K267" s="7">
        <f t="shared" si="58"/>
        <v>8.5094285660062108E-2</v>
      </c>
      <c r="L267" s="7">
        <f t="shared" si="59"/>
        <v>205.68223930960173</v>
      </c>
      <c r="M267" s="7">
        <f t="shared" si="53"/>
        <v>205.76733359526179</v>
      </c>
      <c r="N267" s="65">
        <v>10</v>
      </c>
      <c r="O267" s="71">
        <f t="shared" si="60"/>
        <v>100.16</v>
      </c>
      <c r="P267" s="71">
        <f t="shared" si="64"/>
        <v>25.08</v>
      </c>
      <c r="Q267" s="6">
        <v>2.93</v>
      </c>
      <c r="R267" s="5">
        <f t="shared" si="54"/>
        <v>0.73250000000000004</v>
      </c>
      <c r="S267" s="6">
        <v>0.5</v>
      </c>
      <c r="T267" s="7">
        <f t="shared" si="61"/>
        <v>49.429524033443997</v>
      </c>
      <c r="U267" s="5">
        <f t="shared" si="55"/>
        <v>2885.258475966556</v>
      </c>
      <c r="V267" s="7">
        <f t="shared" si="62"/>
        <v>2.4714762016721997E-2</v>
      </c>
      <c r="W267" s="10">
        <f t="shared" si="63"/>
        <v>2.4714762016721997E-2</v>
      </c>
    </row>
    <row r="268" spans="1:23" x14ac:dyDescent="0.2">
      <c r="A268" s="74" t="s">
        <v>573</v>
      </c>
      <c r="B268" s="4" t="s">
        <v>39</v>
      </c>
      <c r="C268" s="3">
        <v>1</v>
      </c>
      <c r="D268" s="3">
        <v>4</v>
      </c>
      <c r="E268" s="5">
        <f t="shared" si="56"/>
        <v>10.16</v>
      </c>
      <c r="F268" s="6">
        <v>0.4</v>
      </c>
      <c r="G268" s="6">
        <v>11.25</v>
      </c>
      <c r="H268" s="5">
        <f t="shared" si="57"/>
        <v>81.073196655599631</v>
      </c>
      <c r="I268" s="6">
        <v>15.954151150300001</v>
      </c>
      <c r="J268" s="7">
        <f t="shared" si="52"/>
        <v>1.1216878667580963</v>
      </c>
      <c r="K268" s="7">
        <f t="shared" si="58"/>
        <v>2.5947960468760731E-2</v>
      </c>
      <c r="L268" s="7">
        <f t="shared" si="59"/>
        <v>17.827126360268174</v>
      </c>
      <c r="M268" s="7">
        <f t="shared" si="53"/>
        <v>17.853074320736933</v>
      </c>
      <c r="N268" s="65">
        <v>10</v>
      </c>
      <c r="O268" s="71">
        <f t="shared" si="60"/>
        <v>100.16</v>
      </c>
      <c r="P268" s="71">
        <f t="shared" si="64"/>
        <v>25.08</v>
      </c>
      <c r="Q268" s="6">
        <v>2.93</v>
      </c>
      <c r="R268" s="5">
        <f t="shared" si="54"/>
        <v>0.73250000000000004</v>
      </c>
      <c r="S268" s="6">
        <v>0.5</v>
      </c>
      <c r="T268" s="7">
        <f t="shared" si="61"/>
        <v>49.429524033443997</v>
      </c>
      <c r="U268" s="5">
        <f t="shared" si="55"/>
        <v>2885.258475966556</v>
      </c>
      <c r="V268" s="7">
        <f t="shared" si="62"/>
        <v>2.4714762016721997E-2</v>
      </c>
      <c r="W268" s="10">
        <f t="shared" si="63"/>
        <v>2.4714762016721997E-2</v>
      </c>
    </row>
    <row r="269" spans="1:23" x14ac:dyDescent="0.2">
      <c r="A269" s="74" t="s">
        <v>318</v>
      </c>
      <c r="B269" s="4" t="s">
        <v>39</v>
      </c>
      <c r="C269" s="3">
        <v>1</v>
      </c>
      <c r="D269" s="3">
        <v>4</v>
      </c>
      <c r="E269" s="5">
        <f t="shared" si="56"/>
        <v>10.16</v>
      </c>
      <c r="F269" s="6">
        <v>0.4</v>
      </c>
      <c r="G269" s="6">
        <v>11.25</v>
      </c>
      <c r="H269" s="5">
        <f t="shared" si="57"/>
        <v>81.073196655599631</v>
      </c>
      <c r="I269" s="6">
        <v>46.557113811330005</v>
      </c>
      <c r="J269" s="7">
        <f t="shared" si="52"/>
        <v>3.2732891384486265</v>
      </c>
      <c r="K269" s="7">
        <f t="shared" si="58"/>
        <v>2.5947960468760731E-2</v>
      </c>
      <c r="L269" s="7">
        <f t="shared" si="59"/>
        <v>52.022796014964399</v>
      </c>
      <c r="M269" s="7">
        <f t="shared" si="53"/>
        <v>52.048743975433162</v>
      </c>
      <c r="N269" s="65">
        <v>10</v>
      </c>
      <c r="O269" s="71">
        <f t="shared" si="60"/>
        <v>100.16</v>
      </c>
      <c r="P269" s="71">
        <f t="shared" si="64"/>
        <v>25.08</v>
      </c>
      <c r="Q269" s="6">
        <v>2.93</v>
      </c>
      <c r="R269" s="5">
        <f t="shared" si="54"/>
        <v>0.73250000000000004</v>
      </c>
      <c r="S269" s="6">
        <v>0.5</v>
      </c>
      <c r="T269" s="7">
        <f t="shared" si="61"/>
        <v>49.429524033443997</v>
      </c>
      <c r="U269" s="5">
        <f t="shared" si="55"/>
        <v>2885.258475966556</v>
      </c>
      <c r="V269" s="7">
        <f t="shared" si="62"/>
        <v>2.4714762016721997E-2</v>
      </c>
      <c r="W269" s="10">
        <f t="shared" si="63"/>
        <v>2.4714762016721997E-2</v>
      </c>
    </row>
    <row r="270" spans="1:23" x14ac:dyDescent="0.2">
      <c r="A270" s="74" t="s">
        <v>320</v>
      </c>
      <c r="B270" s="4" t="s">
        <v>39</v>
      </c>
      <c r="C270" s="3">
        <v>1</v>
      </c>
      <c r="D270" s="3">
        <v>4</v>
      </c>
      <c r="E270" s="5">
        <f t="shared" si="56"/>
        <v>10.16</v>
      </c>
      <c r="F270" s="6">
        <v>0.4</v>
      </c>
      <c r="G270" s="6">
        <v>22.5</v>
      </c>
      <c r="H270" s="5">
        <f t="shared" si="57"/>
        <v>81.073196655599631</v>
      </c>
      <c r="I270" s="6">
        <v>49.022755352739999</v>
      </c>
      <c r="J270" s="7">
        <f t="shared" si="52"/>
        <v>3.4466408996748772</v>
      </c>
      <c r="K270" s="7">
        <f t="shared" si="58"/>
        <v>5.1646027893609225E-2</v>
      </c>
      <c r="L270" s="7">
        <f t="shared" si="59"/>
        <v>109.02825362686615</v>
      </c>
      <c r="M270" s="7">
        <f t="shared" si="53"/>
        <v>109.07989965475976</v>
      </c>
      <c r="N270" s="65">
        <v>10</v>
      </c>
      <c r="O270" s="71">
        <f t="shared" si="60"/>
        <v>100.16</v>
      </c>
      <c r="P270" s="71">
        <f t="shared" si="64"/>
        <v>25.08</v>
      </c>
      <c r="Q270" s="6">
        <v>2.93</v>
      </c>
      <c r="R270" s="5">
        <f t="shared" si="54"/>
        <v>0.73250000000000004</v>
      </c>
      <c r="S270" s="6">
        <v>0.5</v>
      </c>
      <c r="T270" s="7">
        <f t="shared" si="61"/>
        <v>49.429524033443997</v>
      </c>
      <c r="U270" s="5">
        <f t="shared" si="55"/>
        <v>2885.258475966556</v>
      </c>
      <c r="V270" s="7">
        <f t="shared" si="62"/>
        <v>2.4714762016721997E-2</v>
      </c>
      <c r="W270" s="10">
        <f t="shared" si="63"/>
        <v>2.4714762016721997E-2</v>
      </c>
    </row>
    <row r="271" spans="1:23" x14ac:dyDescent="0.2">
      <c r="A271" s="2" t="s">
        <v>574</v>
      </c>
      <c r="B271" s="4" t="s">
        <v>39</v>
      </c>
      <c r="C271" s="3">
        <v>1</v>
      </c>
      <c r="D271" s="3">
        <v>4</v>
      </c>
      <c r="E271" s="5">
        <f t="shared" si="56"/>
        <v>10.16</v>
      </c>
      <c r="F271" s="6">
        <v>0.4</v>
      </c>
      <c r="G271" s="6">
        <v>11.25</v>
      </c>
      <c r="H271" s="5">
        <f t="shared" si="57"/>
        <v>81.073196655599631</v>
      </c>
      <c r="I271" s="6">
        <v>52.06854784507</v>
      </c>
      <c r="J271" s="7">
        <f t="shared" si="52"/>
        <v>3.6607813106014229</v>
      </c>
      <c r="K271" s="7">
        <f t="shared" si="58"/>
        <v>2.5947960468760731E-2</v>
      </c>
      <c r="L271" s="7">
        <f t="shared" si="59"/>
        <v>58.181257848511578</v>
      </c>
      <c r="M271" s="7">
        <f t="shared" si="53"/>
        <v>58.207205808980341</v>
      </c>
      <c r="N271" s="65">
        <v>10</v>
      </c>
      <c r="O271" s="71">
        <f t="shared" si="60"/>
        <v>100.16</v>
      </c>
      <c r="P271" s="71">
        <f t="shared" si="64"/>
        <v>25.08</v>
      </c>
      <c r="Q271" s="6">
        <v>2.93</v>
      </c>
      <c r="R271" s="5">
        <f t="shared" si="54"/>
        <v>0.73250000000000004</v>
      </c>
      <c r="S271" s="6">
        <v>0.5</v>
      </c>
      <c r="T271" s="7">
        <f t="shared" si="61"/>
        <v>49.429524033443997</v>
      </c>
      <c r="U271" s="5">
        <f t="shared" si="55"/>
        <v>2885.258475966556</v>
      </c>
      <c r="V271" s="7">
        <f t="shared" si="62"/>
        <v>2.4714762016721997E-2</v>
      </c>
      <c r="W271" s="10">
        <f t="shared" si="63"/>
        <v>2.4714762016721997E-2</v>
      </c>
    </row>
    <row r="272" spans="1:23" x14ac:dyDescent="0.2">
      <c r="A272" s="2" t="s">
        <v>575</v>
      </c>
      <c r="B272" s="4" t="s">
        <v>39</v>
      </c>
      <c r="C272" s="3">
        <v>1</v>
      </c>
      <c r="D272" s="3">
        <v>4</v>
      </c>
      <c r="E272" s="5">
        <f t="shared" si="56"/>
        <v>10.16</v>
      </c>
      <c r="F272" s="6">
        <v>0.4</v>
      </c>
      <c r="G272" s="6">
        <v>11.25</v>
      </c>
      <c r="H272" s="5">
        <f t="shared" si="57"/>
        <v>81.073196655599631</v>
      </c>
      <c r="I272" s="6">
        <v>32.923566464709999</v>
      </c>
      <c r="J272" s="7">
        <f t="shared" si="52"/>
        <v>2.3147558704917075</v>
      </c>
      <c r="K272" s="7">
        <f t="shared" si="58"/>
        <v>2.5947960468760731E-2</v>
      </c>
      <c r="L272" s="7">
        <f t="shared" si="59"/>
        <v>36.788706216189773</v>
      </c>
      <c r="M272" s="7">
        <f t="shared" si="53"/>
        <v>36.814654176658536</v>
      </c>
      <c r="N272" s="65">
        <v>10</v>
      </c>
      <c r="O272" s="71">
        <f t="shared" si="60"/>
        <v>100.16</v>
      </c>
      <c r="P272" s="71">
        <f t="shared" si="64"/>
        <v>25.08</v>
      </c>
      <c r="Q272" s="6">
        <v>2.93</v>
      </c>
      <c r="R272" s="5">
        <f t="shared" si="54"/>
        <v>0.73250000000000004</v>
      </c>
      <c r="S272" s="6">
        <v>0.5</v>
      </c>
      <c r="T272" s="7">
        <f t="shared" si="61"/>
        <v>49.429524033443997</v>
      </c>
      <c r="U272" s="5">
        <f t="shared" si="55"/>
        <v>2885.258475966556</v>
      </c>
      <c r="V272" s="7">
        <f t="shared" si="62"/>
        <v>2.4714762016721997E-2</v>
      </c>
      <c r="W272" s="10">
        <f t="shared" si="63"/>
        <v>2.4714762016721997E-2</v>
      </c>
    </row>
    <row r="273" spans="1:23" x14ac:dyDescent="0.2">
      <c r="A273" s="2" t="s">
        <v>576</v>
      </c>
      <c r="B273" s="4" t="s">
        <v>39</v>
      </c>
      <c r="C273" s="3">
        <v>1</v>
      </c>
      <c r="D273" s="3">
        <v>4</v>
      </c>
      <c r="E273" s="5">
        <f t="shared" si="56"/>
        <v>10.16</v>
      </c>
      <c r="F273" s="6">
        <v>0.4</v>
      </c>
      <c r="G273" s="6">
        <v>22.5</v>
      </c>
      <c r="H273" s="5">
        <f t="shared" si="57"/>
        <v>81.073196655599631</v>
      </c>
      <c r="I273" s="6">
        <v>42.496057154890003</v>
      </c>
      <c r="J273" s="7">
        <f t="shared" si="52"/>
        <v>2.9877685905465654</v>
      </c>
      <c r="K273" s="7">
        <f t="shared" si="58"/>
        <v>5.1646027893609225E-2</v>
      </c>
      <c r="L273" s="7">
        <f t="shared" si="59"/>
        <v>94.512657729798178</v>
      </c>
      <c r="M273" s="7">
        <f t="shared" si="53"/>
        <v>94.564303757691789</v>
      </c>
      <c r="N273" s="65">
        <v>10</v>
      </c>
      <c r="O273" s="71">
        <f t="shared" si="60"/>
        <v>100.16</v>
      </c>
      <c r="P273" s="71">
        <f t="shared" si="64"/>
        <v>25.08</v>
      </c>
      <c r="Q273" s="6">
        <v>2.93</v>
      </c>
      <c r="R273" s="5">
        <f t="shared" si="54"/>
        <v>0.73250000000000004</v>
      </c>
      <c r="S273" s="6">
        <v>0.5</v>
      </c>
      <c r="T273" s="7">
        <f t="shared" si="61"/>
        <v>49.429524033443997</v>
      </c>
      <c r="U273" s="5">
        <f t="shared" si="55"/>
        <v>2885.258475966556</v>
      </c>
      <c r="V273" s="7">
        <f t="shared" si="62"/>
        <v>2.4714762016721997E-2</v>
      </c>
      <c r="W273" s="10">
        <f t="shared" si="63"/>
        <v>2.4714762016721997E-2</v>
      </c>
    </row>
    <row r="274" spans="1:23" x14ac:dyDescent="0.2">
      <c r="A274" s="2" t="s">
        <v>323</v>
      </c>
      <c r="B274" s="4" t="s">
        <v>39</v>
      </c>
      <c r="C274" s="3">
        <v>1</v>
      </c>
      <c r="D274" s="3">
        <v>4</v>
      </c>
      <c r="E274" s="5">
        <f t="shared" si="56"/>
        <v>10.16</v>
      </c>
      <c r="F274" s="6">
        <v>0.4</v>
      </c>
      <c r="G274" s="6">
        <v>11.25</v>
      </c>
      <c r="H274" s="5">
        <f t="shared" si="57"/>
        <v>81.073196655599631</v>
      </c>
      <c r="I274" s="6">
        <v>32.488453251520006</v>
      </c>
      <c r="J274" s="7">
        <f t="shared" si="52"/>
        <v>2.2841643832164871</v>
      </c>
      <c r="K274" s="7">
        <f t="shared" si="58"/>
        <v>2.5947960468760731E-2</v>
      </c>
      <c r="L274" s="7">
        <f t="shared" si="59"/>
        <v>36.302511860909739</v>
      </c>
      <c r="M274" s="7">
        <f t="shared" si="53"/>
        <v>36.328459821378502</v>
      </c>
      <c r="N274" s="65">
        <v>10</v>
      </c>
      <c r="O274" s="71">
        <f t="shared" si="60"/>
        <v>100.16</v>
      </c>
      <c r="P274" s="71">
        <f t="shared" si="64"/>
        <v>25.08</v>
      </c>
      <c r="Q274" s="6">
        <v>2.93</v>
      </c>
      <c r="R274" s="5">
        <f t="shared" si="54"/>
        <v>0.73250000000000004</v>
      </c>
      <c r="S274" s="6">
        <v>0.5</v>
      </c>
      <c r="T274" s="7">
        <f t="shared" si="61"/>
        <v>49.429524033443997</v>
      </c>
      <c r="U274" s="5">
        <f t="shared" si="55"/>
        <v>2885.258475966556</v>
      </c>
      <c r="V274" s="7">
        <f t="shared" si="62"/>
        <v>2.4714762016721997E-2</v>
      </c>
      <c r="W274" s="10">
        <f t="shared" si="63"/>
        <v>2.4714762016721997E-2</v>
      </c>
    </row>
    <row r="275" spans="1:23" x14ac:dyDescent="0.2">
      <c r="A275" s="2" t="s">
        <v>577</v>
      </c>
      <c r="B275" s="4" t="s">
        <v>39</v>
      </c>
      <c r="C275" s="3">
        <v>1</v>
      </c>
      <c r="D275" s="3">
        <v>4</v>
      </c>
      <c r="E275" s="5">
        <f t="shared" si="56"/>
        <v>10.16</v>
      </c>
      <c r="F275" s="6">
        <v>0.4</v>
      </c>
      <c r="G275" s="6">
        <v>11.25</v>
      </c>
      <c r="H275" s="5">
        <f t="shared" si="57"/>
        <v>81.073196655599631</v>
      </c>
      <c r="I275" s="6">
        <v>38.435000498450002</v>
      </c>
      <c r="J275" s="7">
        <f t="shared" si="52"/>
        <v>2.7022480426445044</v>
      </c>
      <c r="K275" s="7">
        <f t="shared" si="58"/>
        <v>2.5947960468760731E-2</v>
      </c>
      <c r="L275" s="7">
        <f t="shared" si="59"/>
        <v>42.947168049736959</v>
      </c>
      <c r="M275" s="7">
        <f t="shared" si="53"/>
        <v>42.973116010205722</v>
      </c>
      <c r="N275" s="65">
        <v>10</v>
      </c>
      <c r="O275" s="71">
        <f t="shared" si="60"/>
        <v>100.16</v>
      </c>
      <c r="P275" s="71">
        <f t="shared" si="64"/>
        <v>25.08</v>
      </c>
      <c r="Q275" s="6">
        <v>2.93</v>
      </c>
      <c r="R275" s="5">
        <f t="shared" si="54"/>
        <v>0.73250000000000004</v>
      </c>
      <c r="S275" s="6">
        <v>0.5</v>
      </c>
      <c r="T275" s="7">
        <f t="shared" si="61"/>
        <v>49.429524033443997</v>
      </c>
      <c r="U275" s="5">
        <f t="shared" si="55"/>
        <v>2885.258475966556</v>
      </c>
      <c r="V275" s="7">
        <f t="shared" si="62"/>
        <v>2.4714762016721997E-2</v>
      </c>
      <c r="W275" s="10">
        <f t="shared" si="63"/>
        <v>2.4714762016721997E-2</v>
      </c>
    </row>
    <row r="276" spans="1:23" x14ac:dyDescent="0.2">
      <c r="A276" s="2" t="s">
        <v>578</v>
      </c>
      <c r="B276" s="4" t="s">
        <v>39</v>
      </c>
      <c r="C276" s="3">
        <v>1</v>
      </c>
      <c r="D276" s="3">
        <v>4</v>
      </c>
      <c r="E276" s="5">
        <f t="shared" si="56"/>
        <v>10.16</v>
      </c>
      <c r="F276" s="6">
        <v>0.4</v>
      </c>
      <c r="G276" s="6">
        <v>11.25</v>
      </c>
      <c r="H276" s="5">
        <f t="shared" si="57"/>
        <v>81.073196655599631</v>
      </c>
      <c r="I276" s="6">
        <v>48.442604401819999</v>
      </c>
      <c r="J276" s="7">
        <f t="shared" si="52"/>
        <v>3.4058522499745827</v>
      </c>
      <c r="K276" s="7">
        <f t="shared" si="58"/>
        <v>2.5947960468760731E-2</v>
      </c>
      <c r="L276" s="7">
        <f t="shared" si="59"/>
        <v>54.129638221177899</v>
      </c>
      <c r="M276" s="7">
        <f t="shared" si="53"/>
        <v>54.155586181646662</v>
      </c>
      <c r="N276" s="65">
        <v>10</v>
      </c>
      <c r="O276" s="71">
        <f t="shared" si="60"/>
        <v>100.16</v>
      </c>
      <c r="P276" s="71">
        <f t="shared" si="64"/>
        <v>25.08</v>
      </c>
      <c r="Q276" s="6">
        <v>2.93</v>
      </c>
      <c r="R276" s="5">
        <f t="shared" si="54"/>
        <v>0.73250000000000004</v>
      </c>
      <c r="S276" s="6">
        <v>0.5</v>
      </c>
      <c r="T276" s="7">
        <f t="shared" si="61"/>
        <v>49.429524033443997</v>
      </c>
      <c r="U276" s="5">
        <f t="shared" si="55"/>
        <v>2885.258475966556</v>
      </c>
      <c r="V276" s="7">
        <f t="shared" si="62"/>
        <v>2.4714762016721997E-2</v>
      </c>
      <c r="W276" s="10">
        <f t="shared" si="63"/>
        <v>2.4714762016721997E-2</v>
      </c>
    </row>
    <row r="277" spans="1:23" x14ac:dyDescent="0.2">
      <c r="A277" s="2" t="s">
        <v>579</v>
      </c>
      <c r="B277" s="4" t="s">
        <v>39</v>
      </c>
      <c r="C277" s="3">
        <v>1</v>
      </c>
      <c r="D277" s="3">
        <v>4</v>
      </c>
      <c r="E277" s="5">
        <f t="shared" si="56"/>
        <v>10.16</v>
      </c>
      <c r="F277" s="6">
        <v>0.4</v>
      </c>
      <c r="G277" s="6">
        <v>11.25</v>
      </c>
      <c r="H277" s="5">
        <f t="shared" si="57"/>
        <v>81.073196655599631</v>
      </c>
      <c r="I277" s="6">
        <v>39.595302400290002</v>
      </c>
      <c r="J277" s="7">
        <f t="shared" si="52"/>
        <v>2.7838253420450934</v>
      </c>
      <c r="K277" s="7">
        <f t="shared" si="58"/>
        <v>2.5947960468760731E-2</v>
      </c>
      <c r="L277" s="7">
        <f t="shared" si="59"/>
        <v>44.24368633048374</v>
      </c>
      <c r="M277" s="7">
        <f t="shared" si="53"/>
        <v>44.269634290952503</v>
      </c>
      <c r="N277" s="65">
        <v>10</v>
      </c>
      <c r="O277" s="71">
        <f t="shared" si="60"/>
        <v>100.16</v>
      </c>
      <c r="P277" s="71">
        <f t="shared" si="64"/>
        <v>25.08</v>
      </c>
      <c r="Q277" s="6">
        <v>2.93</v>
      </c>
      <c r="R277" s="5">
        <f t="shared" si="54"/>
        <v>0.73250000000000004</v>
      </c>
      <c r="S277" s="6">
        <v>0.5</v>
      </c>
      <c r="T277" s="7">
        <f t="shared" si="61"/>
        <v>49.429524033443997</v>
      </c>
      <c r="U277" s="5">
        <f t="shared" si="55"/>
        <v>2885.258475966556</v>
      </c>
      <c r="V277" s="7">
        <f t="shared" si="62"/>
        <v>2.4714762016721997E-2</v>
      </c>
      <c r="W277" s="10">
        <f t="shared" si="63"/>
        <v>2.4714762016721997E-2</v>
      </c>
    </row>
    <row r="278" spans="1:23" x14ac:dyDescent="0.2">
      <c r="A278" s="2" t="s">
        <v>326</v>
      </c>
      <c r="B278" s="4" t="s">
        <v>39</v>
      </c>
      <c r="C278" s="3">
        <v>1</v>
      </c>
      <c r="D278" s="3">
        <v>4</v>
      </c>
      <c r="E278" s="5">
        <f t="shared" si="56"/>
        <v>10.16</v>
      </c>
      <c r="F278" s="6">
        <v>0.4</v>
      </c>
      <c r="G278" s="6">
        <v>11.25</v>
      </c>
      <c r="H278" s="5">
        <f t="shared" si="57"/>
        <v>81.073196655599631</v>
      </c>
      <c r="I278" s="6">
        <v>39.450264662560002</v>
      </c>
      <c r="J278" s="7">
        <f t="shared" si="52"/>
        <v>2.7736281796200197</v>
      </c>
      <c r="K278" s="7">
        <f t="shared" si="58"/>
        <v>2.5947960468760731E-2</v>
      </c>
      <c r="L278" s="7">
        <f t="shared" si="59"/>
        <v>44.081621545390391</v>
      </c>
      <c r="M278" s="7">
        <f t="shared" si="53"/>
        <v>44.107569505859153</v>
      </c>
      <c r="N278" s="65">
        <v>10</v>
      </c>
      <c r="O278" s="71">
        <f t="shared" si="60"/>
        <v>100.16</v>
      </c>
      <c r="P278" s="71">
        <f t="shared" si="64"/>
        <v>25.08</v>
      </c>
      <c r="Q278" s="6">
        <v>2.93</v>
      </c>
      <c r="R278" s="5">
        <f t="shared" si="54"/>
        <v>0.73250000000000004</v>
      </c>
      <c r="S278" s="6">
        <v>0.5</v>
      </c>
      <c r="T278" s="7">
        <f t="shared" si="61"/>
        <v>49.429524033443997</v>
      </c>
      <c r="U278" s="5">
        <f t="shared" si="55"/>
        <v>2885.258475966556</v>
      </c>
      <c r="V278" s="7">
        <f t="shared" si="62"/>
        <v>2.4714762016721997E-2</v>
      </c>
      <c r="W278" s="10">
        <f t="shared" si="63"/>
        <v>2.4714762016721997E-2</v>
      </c>
    </row>
    <row r="279" spans="1:23" x14ac:dyDescent="0.2">
      <c r="A279" s="2" t="s">
        <v>327</v>
      </c>
      <c r="B279" s="4" t="s">
        <v>39</v>
      </c>
      <c r="C279" s="3">
        <v>1</v>
      </c>
      <c r="D279" s="3">
        <v>4</v>
      </c>
      <c r="E279" s="5">
        <f t="shared" si="56"/>
        <v>10.16</v>
      </c>
      <c r="F279" s="6">
        <v>0.4</v>
      </c>
      <c r="G279" s="6">
        <v>22.5</v>
      </c>
      <c r="H279" s="5">
        <f t="shared" si="57"/>
        <v>81.073196655599631</v>
      </c>
      <c r="I279" s="6">
        <v>30.167849447840002</v>
      </c>
      <c r="J279" s="7">
        <f t="shared" si="52"/>
        <v>2.1210097844153091</v>
      </c>
      <c r="K279" s="7">
        <f t="shared" si="58"/>
        <v>5.1646027893609225E-2</v>
      </c>
      <c r="L279" s="7">
        <f t="shared" si="59"/>
        <v>67.094309924225328</v>
      </c>
      <c r="M279" s="7">
        <f t="shared" si="53"/>
        <v>67.145955952118939</v>
      </c>
      <c r="N279" s="65">
        <v>10</v>
      </c>
      <c r="O279" s="71">
        <f t="shared" si="60"/>
        <v>100.16</v>
      </c>
      <c r="P279" s="71">
        <f t="shared" si="64"/>
        <v>25.08</v>
      </c>
      <c r="Q279" s="6">
        <v>2.93</v>
      </c>
      <c r="R279" s="5">
        <f t="shared" si="54"/>
        <v>0.73250000000000004</v>
      </c>
      <c r="S279" s="6">
        <v>0.5</v>
      </c>
      <c r="T279" s="7">
        <f t="shared" si="61"/>
        <v>49.429524033443997</v>
      </c>
      <c r="U279" s="5">
        <f t="shared" si="55"/>
        <v>2885.258475966556</v>
      </c>
      <c r="V279" s="7">
        <f t="shared" si="62"/>
        <v>2.4714762016721997E-2</v>
      </c>
      <c r="W279" s="10">
        <f t="shared" si="63"/>
        <v>2.4714762016721997E-2</v>
      </c>
    </row>
    <row r="280" spans="1:23" x14ac:dyDescent="0.2">
      <c r="A280" s="2" t="s">
        <v>580</v>
      </c>
      <c r="B280" s="4" t="s">
        <v>39</v>
      </c>
      <c r="C280" s="3">
        <v>1</v>
      </c>
      <c r="D280" s="3">
        <v>4</v>
      </c>
      <c r="E280" s="5">
        <f t="shared" si="56"/>
        <v>10.16</v>
      </c>
      <c r="F280" s="6">
        <v>0.4</v>
      </c>
      <c r="G280" s="6">
        <v>11.25</v>
      </c>
      <c r="H280" s="5">
        <f t="shared" si="57"/>
        <v>81.073196655599631</v>
      </c>
      <c r="I280" s="6">
        <v>34.22890610428</v>
      </c>
      <c r="J280" s="7">
        <f t="shared" si="52"/>
        <v>2.4065303323173697</v>
      </c>
      <c r="K280" s="7">
        <f t="shared" si="58"/>
        <v>2.5947960468760731E-2</v>
      </c>
      <c r="L280" s="7">
        <f t="shared" si="59"/>
        <v>38.247289282029897</v>
      </c>
      <c r="M280" s="7">
        <f t="shared" si="53"/>
        <v>38.273237242498659</v>
      </c>
      <c r="N280" s="65">
        <v>10</v>
      </c>
      <c r="O280" s="71">
        <f t="shared" si="60"/>
        <v>100.16</v>
      </c>
      <c r="P280" s="71">
        <f t="shared" si="64"/>
        <v>25.08</v>
      </c>
      <c r="Q280" s="6">
        <v>2.93</v>
      </c>
      <c r="R280" s="5">
        <f t="shared" si="54"/>
        <v>0.73250000000000004</v>
      </c>
      <c r="S280" s="6">
        <v>0.5</v>
      </c>
      <c r="T280" s="7">
        <f t="shared" si="61"/>
        <v>49.429524033443997</v>
      </c>
      <c r="U280" s="5">
        <f t="shared" si="55"/>
        <v>2885.258475966556</v>
      </c>
      <c r="V280" s="7">
        <f t="shared" si="62"/>
        <v>2.4714762016721997E-2</v>
      </c>
      <c r="W280" s="10">
        <f t="shared" si="63"/>
        <v>2.4714762016721997E-2</v>
      </c>
    </row>
    <row r="281" spans="1:23" x14ac:dyDescent="0.2">
      <c r="A281" s="2" t="s">
        <v>328</v>
      </c>
      <c r="B281" s="4" t="s">
        <v>39</v>
      </c>
      <c r="C281" s="3">
        <v>1</v>
      </c>
      <c r="D281" s="3">
        <v>4</v>
      </c>
      <c r="E281" s="5">
        <f t="shared" si="56"/>
        <v>10.16</v>
      </c>
      <c r="F281" s="6">
        <v>0.4</v>
      </c>
      <c r="G281" s="6">
        <v>11.25</v>
      </c>
      <c r="H281" s="5">
        <f t="shared" si="57"/>
        <v>81.073196655599631</v>
      </c>
      <c r="I281" s="6">
        <v>54.244113911020008</v>
      </c>
      <c r="J281" s="7">
        <f t="shared" si="52"/>
        <v>3.8137387469775272</v>
      </c>
      <c r="K281" s="7">
        <f t="shared" si="58"/>
        <v>2.5947960468760731E-2</v>
      </c>
      <c r="L281" s="7">
        <f t="shared" si="59"/>
        <v>60.612229624911784</v>
      </c>
      <c r="M281" s="7">
        <f t="shared" si="53"/>
        <v>60.638177585380546</v>
      </c>
      <c r="N281" s="65">
        <v>10</v>
      </c>
      <c r="O281" s="71">
        <f t="shared" si="60"/>
        <v>100.16</v>
      </c>
      <c r="P281" s="71">
        <f t="shared" si="64"/>
        <v>25.08</v>
      </c>
      <c r="Q281" s="6">
        <v>2.93</v>
      </c>
      <c r="R281" s="5">
        <f t="shared" si="54"/>
        <v>0.73250000000000004</v>
      </c>
      <c r="S281" s="6">
        <v>0.5</v>
      </c>
      <c r="T281" s="7">
        <f t="shared" si="61"/>
        <v>49.429524033443997</v>
      </c>
      <c r="U281" s="5">
        <f t="shared" si="55"/>
        <v>2885.258475966556</v>
      </c>
      <c r="V281" s="7">
        <f t="shared" si="62"/>
        <v>2.4714762016721997E-2</v>
      </c>
      <c r="W281" s="10">
        <f t="shared" si="63"/>
        <v>2.4714762016721997E-2</v>
      </c>
    </row>
    <row r="282" spans="1:23" x14ac:dyDescent="0.2">
      <c r="A282" s="2" t="s">
        <v>581</v>
      </c>
      <c r="B282" s="4" t="s">
        <v>39</v>
      </c>
      <c r="C282" s="3">
        <v>1</v>
      </c>
      <c r="D282" s="3">
        <v>4</v>
      </c>
      <c r="E282" s="5">
        <f t="shared" si="56"/>
        <v>10.16</v>
      </c>
      <c r="F282" s="6">
        <v>0.4</v>
      </c>
      <c r="G282" s="6">
        <v>11.25</v>
      </c>
      <c r="H282" s="5">
        <f t="shared" si="57"/>
        <v>81.073196655599631</v>
      </c>
      <c r="I282" s="6">
        <v>53.663962960100008</v>
      </c>
      <c r="J282" s="7">
        <f t="shared" si="52"/>
        <v>3.7729500972772327</v>
      </c>
      <c r="K282" s="7">
        <f t="shared" si="58"/>
        <v>2.5947960468760731E-2</v>
      </c>
      <c r="L282" s="7">
        <f t="shared" si="59"/>
        <v>59.9639704845384</v>
      </c>
      <c r="M282" s="7">
        <f t="shared" si="53"/>
        <v>59.989918445007163</v>
      </c>
      <c r="N282" s="65">
        <v>10</v>
      </c>
      <c r="O282" s="71">
        <f t="shared" si="60"/>
        <v>100.16</v>
      </c>
      <c r="P282" s="71">
        <f t="shared" si="64"/>
        <v>25.08</v>
      </c>
      <c r="Q282" s="6">
        <v>2.93</v>
      </c>
      <c r="R282" s="5">
        <f t="shared" si="54"/>
        <v>0.73250000000000004</v>
      </c>
      <c r="S282" s="6">
        <v>0.5</v>
      </c>
      <c r="T282" s="7">
        <f t="shared" si="61"/>
        <v>49.429524033443997</v>
      </c>
      <c r="U282" s="5">
        <f t="shared" si="55"/>
        <v>2885.258475966556</v>
      </c>
      <c r="V282" s="7">
        <f t="shared" si="62"/>
        <v>2.4714762016721997E-2</v>
      </c>
      <c r="W282" s="10">
        <f t="shared" si="63"/>
        <v>2.4714762016721997E-2</v>
      </c>
    </row>
    <row r="283" spans="1:23" x14ac:dyDescent="0.2">
      <c r="A283" s="2" t="s">
        <v>582</v>
      </c>
      <c r="B283" s="4" t="s">
        <v>39</v>
      </c>
      <c r="C283" s="3">
        <v>1</v>
      </c>
      <c r="D283" s="3">
        <v>3</v>
      </c>
      <c r="E283" s="5">
        <f t="shared" si="56"/>
        <v>7.62</v>
      </c>
      <c r="F283" s="6">
        <v>0.66</v>
      </c>
      <c r="G283" s="6">
        <v>11.25</v>
      </c>
      <c r="H283" s="5">
        <f t="shared" si="57"/>
        <v>45.603673118774793</v>
      </c>
      <c r="I283" s="6">
        <v>57.144868665620002</v>
      </c>
      <c r="J283" s="7">
        <f t="shared" si="52"/>
        <v>4.0176819954789993</v>
      </c>
      <c r="K283" s="7">
        <f t="shared" si="58"/>
        <v>3.9736868836613107E-2</v>
      </c>
      <c r="L283" s="7">
        <f t="shared" si="59"/>
        <v>35.917607996313038</v>
      </c>
      <c r="M283" s="7">
        <f t="shared" si="53"/>
        <v>35.957344865149651</v>
      </c>
      <c r="N283" s="65">
        <v>10</v>
      </c>
      <c r="O283" s="71">
        <f t="shared" si="60"/>
        <v>97.62</v>
      </c>
      <c r="P283" s="71">
        <f t="shared" si="64"/>
        <v>23.81</v>
      </c>
      <c r="Q283" s="6">
        <v>2.93</v>
      </c>
      <c r="R283" s="5">
        <f t="shared" si="54"/>
        <v>0.73250000000000004</v>
      </c>
      <c r="S283" s="6">
        <v>0.5</v>
      </c>
      <c r="T283" s="7">
        <f t="shared" si="61"/>
        <v>46.030607268812254</v>
      </c>
      <c r="U283" s="5">
        <f t="shared" si="55"/>
        <v>2814.2353927311879</v>
      </c>
      <c r="V283" s="7">
        <f t="shared" si="62"/>
        <v>2.3015303634406126E-2</v>
      </c>
      <c r="W283" s="10">
        <f t="shared" si="63"/>
        <v>2.3015303634406126E-2</v>
      </c>
    </row>
    <row r="284" spans="1:23" x14ac:dyDescent="0.2">
      <c r="A284" s="74" t="s">
        <v>583</v>
      </c>
      <c r="B284" s="4" t="s">
        <v>39</v>
      </c>
      <c r="C284" s="3">
        <v>1</v>
      </c>
      <c r="D284" s="3">
        <v>3</v>
      </c>
      <c r="E284" s="5">
        <f t="shared" si="56"/>
        <v>7.62</v>
      </c>
      <c r="F284" s="6">
        <v>0.66</v>
      </c>
      <c r="G284" s="6">
        <v>11.25</v>
      </c>
      <c r="H284" s="5">
        <f t="shared" si="57"/>
        <v>45.603673118774793</v>
      </c>
      <c r="I284" s="6">
        <v>60.335698895680004</v>
      </c>
      <c r="J284" s="7">
        <f t="shared" si="52"/>
        <v>4.2420195688306181</v>
      </c>
      <c r="K284" s="7">
        <f t="shared" si="58"/>
        <v>3.9736868836613107E-2</v>
      </c>
      <c r="L284" s="7">
        <f t="shared" si="59"/>
        <v>37.923159711843205</v>
      </c>
      <c r="M284" s="7">
        <f t="shared" si="53"/>
        <v>37.962896580679818</v>
      </c>
      <c r="N284" s="65">
        <v>10</v>
      </c>
      <c r="O284" s="71">
        <f t="shared" si="60"/>
        <v>97.62</v>
      </c>
      <c r="P284" s="71">
        <f t="shared" si="64"/>
        <v>23.81</v>
      </c>
      <c r="Q284" s="6">
        <v>2.93</v>
      </c>
      <c r="R284" s="5">
        <f t="shared" si="54"/>
        <v>0.73250000000000004</v>
      </c>
      <c r="S284" s="6">
        <v>0.5</v>
      </c>
      <c r="T284" s="7">
        <f t="shared" si="61"/>
        <v>46.030607268812254</v>
      </c>
      <c r="U284" s="5">
        <f t="shared" si="55"/>
        <v>2814.2353927311879</v>
      </c>
      <c r="V284" s="7">
        <f t="shared" si="62"/>
        <v>2.3015303634406126E-2</v>
      </c>
      <c r="W284" s="10">
        <f t="shared" si="63"/>
        <v>2.3015303634406126E-2</v>
      </c>
    </row>
    <row r="285" spans="1:23" x14ac:dyDescent="0.2">
      <c r="A285" s="74" t="s">
        <v>333</v>
      </c>
      <c r="B285" s="4" t="s">
        <v>39</v>
      </c>
      <c r="C285" s="3">
        <v>1</v>
      </c>
      <c r="D285" s="3">
        <v>3</v>
      </c>
      <c r="E285" s="5">
        <f t="shared" si="56"/>
        <v>7.62</v>
      </c>
      <c r="F285" s="6">
        <v>0.66</v>
      </c>
      <c r="G285" s="6">
        <v>22.5</v>
      </c>
      <c r="H285" s="5">
        <f t="shared" si="57"/>
        <v>45.603673118774793</v>
      </c>
      <c r="I285" s="6">
        <v>53.663962960100008</v>
      </c>
      <c r="J285" s="7">
        <f t="shared" si="52"/>
        <v>3.7729500972772327</v>
      </c>
      <c r="K285" s="7">
        <f t="shared" si="58"/>
        <v>7.9091049903947497E-2</v>
      </c>
      <c r="L285" s="7">
        <f t="shared" si="59"/>
        <v>67.134631023939406</v>
      </c>
      <c r="M285" s="7">
        <f t="shared" si="53"/>
        <v>67.213722073843357</v>
      </c>
      <c r="N285" s="65">
        <v>10</v>
      </c>
      <c r="O285" s="71">
        <f t="shared" si="60"/>
        <v>97.62</v>
      </c>
      <c r="P285" s="71">
        <f t="shared" si="64"/>
        <v>23.81</v>
      </c>
      <c r="Q285" s="6">
        <v>2.93</v>
      </c>
      <c r="R285" s="5">
        <f t="shared" si="54"/>
        <v>0.73250000000000004</v>
      </c>
      <c r="S285" s="6">
        <v>0.5</v>
      </c>
      <c r="T285" s="7">
        <f t="shared" si="61"/>
        <v>46.030607268812254</v>
      </c>
      <c r="U285" s="5">
        <f t="shared" si="55"/>
        <v>2814.2353927311879</v>
      </c>
      <c r="V285" s="7">
        <f t="shared" si="62"/>
        <v>2.3015303634406126E-2</v>
      </c>
      <c r="W285" s="10">
        <f t="shared" si="63"/>
        <v>2.3015303634406126E-2</v>
      </c>
    </row>
    <row r="286" spans="1:23" x14ac:dyDescent="0.2">
      <c r="A286" s="74" t="s">
        <v>334</v>
      </c>
      <c r="B286" s="4" t="s">
        <v>39</v>
      </c>
      <c r="C286" s="3">
        <v>1</v>
      </c>
      <c r="D286" s="3">
        <v>3</v>
      </c>
      <c r="E286" s="5">
        <f t="shared" si="56"/>
        <v>7.62</v>
      </c>
      <c r="F286" s="6">
        <v>0.66</v>
      </c>
      <c r="G286" s="6">
        <v>37.5</v>
      </c>
      <c r="H286" s="5">
        <f t="shared" si="57"/>
        <v>45.603673118774793</v>
      </c>
      <c r="I286" s="6">
        <v>54.824264861940001</v>
      </c>
      <c r="J286" s="7">
        <f t="shared" si="52"/>
        <v>3.8545273966778213</v>
      </c>
      <c r="K286" s="7">
        <f t="shared" si="58"/>
        <v>0.13031392089910446</v>
      </c>
      <c r="L286" s="7">
        <f t="shared" si="59"/>
        <v>113.00564892300793</v>
      </c>
      <c r="M286" s="7">
        <f t="shared" si="53"/>
        <v>113.13596284390702</v>
      </c>
      <c r="N286" s="65">
        <v>10</v>
      </c>
      <c r="O286" s="71">
        <f t="shared" si="60"/>
        <v>97.62</v>
      </c>
      <c r="P286" s="71">
        <f t="shared" si="64"/>
        <v>23.81</v>
      </c>
      <c r="Q286" s="6">
        <v>2.93</v>
      </c>
      <c r="R286" s="5">
        <f t="shared" si="54"/>
        <v>0.73250000000000004</v>
      </c>
      <c r="S286" s="6">
        <v>0.5</v>
      </c>
      <c r="T286" s="7">
        <f t="shared" si="61"/>
        <v>46.030607268812254</v>
      </c>
      <c r="U286" s="5">
        <f t="shared" si="55"/>
        <v>2814.2353927311879</v>
      </c>
      <c r="V286" s="7">
        <f t="shared" si="62"/>
        <v>2.3015303634406126E-2</v>
      </c>
      <c r="W286" s="10">
        <f t="shared" si="63"/>
        <v>2.3015303634406126E-2</v>
      </c>
    </row>
    <row r="287" spans="1:23" x14ac:dyDescent="0.2">
      <c r="A287" s="74" t="s">
        <v>584</v>
      </c>
      <c r="B287" s="4" t="s">
        <v>39</v>
      </c>
      <c r="C287" s="3">
        <v>1</v>
      </c>
      <c r="D287" s="3">
        <v>3</v>
      </c>
      <c r="E287" s="5">
        <f t="shared" si="56"/>
        <v>7.62</v>
      </c>
      <c r="F287" s="6">
        <v>0.66</v>
      </c>
      <c r="G287" s="6">
        <v>22.5</v>
      </c>
      <c r="H287" s="5">
        <f t="shared" si="57"/>
        <v>45.603673118774793</v>
      </c>
      <c r="I287" s="6">
        <v>52.503661058260008</v>
      </c>
      <c r="J287" s="7">
        <f t="shared" si="52"/>
        <v>3.6913727978766442</v>
      </c>
      <c r="K287" s="7">
        <f t="shared" si="58"/>
        <v>7.9091049903947497E-2</v>
      </c>
      <c r="L287" s="7">
        <f t="shared" si="59"/>
        <v>65.683071434232602</v>
      </c>
      <c r="M287" s="7">
        <f t="shared" si="53"/>
        <v>65.762162484136553</v>
      </c>
      <c r="N287" s="65">
        <v>10</v>
      </c>
      <c r="O287" s="71">
        <f t="shared" si="60"/>
        <v>97.62</v>
      </c>
      <c r="P287" s="71">
        <f t="shared" si="64"/>
        <v>23.81</v>
      </c>
      <c r="Q287" s="6">
        <v>2.93</v>
      </c>
      <c r="R287" s="5">
        <f t="shared" si="54"/>
        <v>0.73250000000000004</v>
      </c>
      <c r="S287" s="6">
        <v>0.5</v>
      </c>
      <c r="T287" s="7">
        <f t="shared" si="61"/>
        <v>46.030607268812254</v>
      </c>
      <c r="U287" s="5">
        <f t="shared" si="55"/>
        <v>2814.2353927311879</v>
      </c>
      <c r="V287" s="7">
        <f t="shared" si="62"/>
        <v>2.3015303634406126E-2</v>
      </c>
      <c r="W287" s="10">
        <f t="shared" si="63"/>
        <v>2.3015303634406126E-2</v>
      </c>
    </row>
    <row r="288" spans="1:23" x14ac:dyDescent="0.2">
      <c r="A288" s="74" t="s">
        <v>585</v>
      </c>
      <c r="B288" s="4" t="s">
        <v>39</v>
      </c>
      <c r="C288" s="3">
        <v>1</v>
      </c>
      <c r="D288" s="3">
        <v>3</v>
      </c>
      <c r="E288" s="5">
        <f t="shared" si="56"/>
        <v>7.62</v>
      </c>
      <c r="F288" s="6">
        <v>0.66</v>
      </c>
      <c r="G288" s="6">
        <v>11.25</v>
      </c>
      <c r="H288" s="5">
        <f t="shared" si="57"/>
        <v>45.603673118774793</v>
      </c>
      <c r="I288" s="6">
        <v>53.228849746910001</v>
      </c>
      <c r="J288" s="7">
        <f t="shared" si="52"/>
        <v>3.7423586100020114</v>
      </c>
      <c r="K288" s="7">
        <f t="shared" si="58"/>
        <v>3.9736868836613107E-2</v>
      </c>
      <c r="L288" s="7">
        <f t="shared" si="59"/>
        <v>33.456249072707827</v>
      </c>
      <c r="M288" s="7">
        <f t="shared" si="53"/>
        <v>33.49598594154444</v>
      </c>
      <c r="N288" s="65">
        <v>10</v>
      </c>
      <c r="O288" s="71">
        <f t="shared" si="60"/>
        <v>97.62</v>
      </c>
      <c r="P288" s="71">
        <f t="shared" si="64"/>
        <v>23.81</v>
      </c>
      <c r="Q288" s="6">
        <v>2.93</v>
      </c>
      <c r="R288" s="5">
        <f t="shared" si="54"/>
        <v>0.73250000000000004</v>
      </c>
      <c r="S288" s="6">
        <v>0.5</v>
      </c>
      <c r="T288" s="7">
        <f t="shared" si="61"/>
        <v>46.030607268812254</v>
      </c>
      <c r="U288" s="5">
        <f t="shared" si="55"/>
        <v>2814.2353927311879</v>
      </c>
      <c r="V288" s="7">
        <f t="shared" si="62"/>
        <v>2.3015303634406126E-2</v>
      </c>
      <c r="W288" s="10">
        <f t="shared" si="63"/>
        <v>2.3015303634406126E-2</v>
      </c>
    </row>
    <row r="289" spans="1:23" s="63" customFormat="1" x14ac:dyDescent="0.2">
      <c r="A289" s="73" t="s">
        <v>571</v>
      </c>
      <c r="B289" s="64" t="s">
        <v>39</v>
      </c>
      <c r="C289" s="65">
        <v>1</v>
      </c>
      <c r="D289" s="65">
        <v>3</v>
      </c>
      <c r="E289" s="66">
        <f t="shared" si="56"/>
        <v>7.62</v>
      </c>
      <c r="F289" s="69">
        <v>0.39</v>
      </c>
      <c r="G289" s="69">
        <v>11.25</v>
      </c>
      <c r="H289" s="66">
        <f t="shared" si="57"/>
        <v>45.603673118774793</v>
      </c>
      <c r="I289" s="69">
        <v>74.984510406409996</v>
      </c>
      <c r="J289" s="70">
        <f t="shared" si="52"/>
        <v>5.2719329737630511</v>
      </c>
      <c r="K289" s="70">
        <f t="shared" si="58"/>
        <v>1.3875063705346314E-2</v>
      </c>
      <c r="L289" s="70">
        <f t="shared" si="59"/>
        <v>47.130465314958975</v>
      </c>
      <c r="M289" s="70">
        <f t="shared" si="53"/>
        <v>47.144340378664324</v>
      </c>
      <c r="N289" s="65">
        <v>10</v>
      </c>
      <c r="O289" s="71">
        <f t="shared" si="60"/>
        <v>97.62</v>
      </c>
      <c r="P289" s="71">
        <f t="shared" si="64"/>
        <v>23.81</v>
      </c>
      <c r="Q289" s="69">
        <v>2.93</v>
      </c>
      <c r="R289" s="66">
        <f t="shared" si="54"/>
        <v>0.73250000000000004</v>
      </c>
      <c r="S289" s="69">
        <v>0.5</v>
      </c>
      <c r="T289" s="70">
        <f t="shared" si="61"/>
        <v>46.030607268812254</v>
      </c>
      <c r="U289" s="66">
        <f t="shared" si="55"/>
        <v>2814.2353927311879</v>
      </c>
      <c r="V289" s="70">
        <f t="shared" si="62"/>
        <v>2.3015303634406126E-2</v>
      </c>
      <c r="W289" s="78">
        <f t="shared" si="63"/>
        <v>2.3015303634406126E-2</v>
      </c>
    </row>
    <row r="290" spans="1:23" x14ac:dyDescent="0.2">
      <c r="A290" s="2" t="s">
        <v>586</v>
      </c>
      <c r="B290" s="4" t="s">
        <v>39</v>
      </c>
      <c r="C290" s="3">
        <v>1</v>
      </c>
      <c r="D290" s="3">
        <v>3</v>
      </c>
      <c r="E290" s="5">
        <f t="shared" si="56"/>
        <v>7.62</v>
      </c>
      <c r="F290" s="6">
        <v>0.39</v>
      </c>
      <c r="G290" s="6">
        <v>11.25</v>
      </c>
      <c r="H290" s="5">
        <f t="shared" si="57"/>
        <v>45.603673118774793</v>
      </c>
      <c r="I290" s="6">
        <v>69.473076372670008</v>
      </c>
      <c r="J290" s="7">
        <f t="shared" si="52"/>
        <v>4.8844408016102552</v>
      </c>
      <c r="K290" s="7">
        <f t="shared" si="58"/>
        <v>1.3875063705346314E-2</v>
      </c>
      <c r="L290" s="7">
        <f t="shared" si="59"/>
        <v>43.666330533588692</v>
      </c>
      <c r="M290" s="7">
        <f t="shared" si="53"/>
        <v>43.680205597294041</v>
      </c>
      <c r="N290" s="65">
        <v>10</v>
      </c>
      <c r="O290" s="71">
        <f t="shared" si="60"/>
        <v>97.62</v>
      </c>
      <c r="P290" s="71">
        <f t="shared" si="64"/>
        <v>23.81</v>
      </c>
      <c r="Q290" s="6">
        <v>2.93</v>
      </c>
      <c r="R290" s="5">
        <f t="shared" si="54"/>
        <v>0.73250000000000004</v>
      </c>
      <c r="S290" s="6">
        <v>0.5</v>
      </c>
      <c r="T290" s="7">
        <f t="shared" si="61"/>
        <v>46.030607268812254</v>
      </c>
      <c r="U290" s="5">
        <f t="shared" si="55"/>
        <v>2814.2353927311879</v>
      </c>
      <c r="V290" s="7">
        <f t="shared" si="62"/>
        <v>2.3015303634406126E-2</v>
      </c>
      <c r="W290" s="10">
        <f t="shared" si="63"/>
        <v>2.3015303634406126E-2</v>
      </c>
    </row>
    <row r="291" spans="1:23" ht="13.5" thickBot="1" x14ac:dyDescent="0.25">
      <c r="A291" s="2" t="s">
        <v>313</v>
      </c>
      <c r="B291" s="4" t="s">
        <v>39</v>
      </c>
      <c r="C291" s="3">
        <v>1</v>
      </c>
      <c r="D291" s="3">
        <v>3</v>
      </c>
      <c r="E291" s="5">
        <f t="shared" si="56"/>
        <v>7.62</v>
      </c>
      <c r="F291" s="6">
        <v>0.39</v>
      </c>
      <c r="G291" s="6">
        <v>11.25</v>
      </c>
      <c r="H291" s="5">
        <f t="shared" si="57"/>
        <v>45.603673118774793</v>
      </c>
      <c r="I291" s="6">
        <v>66.862397093530006</v>
      </c>
      <c r="J291" s="7">
        <f t="shared" si="52"/>
        <v>4.7008918779589308</v>
      </c>
      <c r="K291" s="7">
        <f t="shared" si="58"/>
        <v>1.3875063705346314E-2</v>
      </c>
      <c r="L291" s="7">
        <f t="shared" si="59"/>
        <v>42.025424584518561</v>
      </c>
      <c r="M291" s="7">
        <f t="shared" si="53"/>
        <v>42.03929964822391</v>
      </c>
      <c r="N291" s="65">
        <v>10</v>
      </c>
      <c r="O291" s="71">
        <f t="shared" si="60"/>
        <v>97.62</v>
      </c>
      <c r="P291" s="71">
        <f t="shared" si="64"/>
        <v>23.81</v>
      </c>
      <c r="Q291" s="6">
        <v>2.93</v>
      </c>
      <c r="R291" s="5">
        <f t="shared" si="54"/>
        <v>0.73250000000000004</v>
      </c>
      <c r="S291" s="6">
        <v>0.5</v>
      </c>
      <c r="T291" s="7">
        <f t="shared" si="61"/>
        <v>46.030607268812254</v>
      </c>
      <c r="U291" s="5">
        <f t="shared" si="55"/>
        <v>2814.2353927311879</v>
      </c>
      <c r="V291" s="7">
        <f t="shared" si="62"/>
        <v>2.3015303634406126E-2</v>
      </c>
      <c r="W291" s="10">
        <f t="shared" si="63"/>
        <v>2.3015303634406126E-2</v>
      </c>
    </row>
    <row r="292" spans="1:23" ht="13.5" thickBot="1" x14ac:dyDescent="0.25">
      <c r="U292" s="121" t="s">
        <v>19</v>
      </c>
      <c r="V292" s="122"/>
      <c r="W292" s="11">
        <f>SUM(W4:W291)</f>
        <v>7.9593397750965877</v>
      </c>
    </row>
  </sheetData>
  <mergeCells count="3">
    <mergeCell ref="A2:W2"/>
    <mergeCell ref="A1:W1"/>
    <mergeCell ref="U292:V292"/>
  </mergeCells>
  <phoneticPr fontId="0" type="noConversion"/>
  <conditionalFormatting sqref="U4:U291">
    <cfRule type="expression" dxfId="0" priority="1" stopIfTrue="1">
      <formula>N4*O4*Q4-T4&lt;M4</formula>
    </cfRule>
  </conditionalFormatting>
  <dataValidations disablePrompts="1" count="1">
    <dataValidation type="list" allowBlank="1" showInputMessage="1" showErrorMessage="1" sqref="B4:B291" xr:uid="{00000000-0002-0000-0200-000000000000}">
      <formula1>"Codo,Tee,Tapón,Válvula"</formula1>
    </dataValidation>
  </dataValidations>
  <pageMargins left="0.75" right="0.75" top="1" bottom="1" header="0" footer="0"/>
  <pageSetup scale="54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5"/>
  <sheetViews>
    <sheetView view="pageBreakPreview" topLeftCell="A228" zoomScale="80" zoomScaleNormal="80" workbookViewId="0">
      <selection activeCell="O13" sqref="O13"/>
    </sheetView>
  </sheetViews>
  <sheetFormatPr baseColWidth="10" defaultRowHeight="15" x14ac:dyDescent="0.2"/>
  <cols>
    <col min="1" max="1" width="11" style="26" customWidth="1"/>
    <col min="2" max="2" width="12.42578125" style="26" bestFit="1" customWidth="1"/>
    <col min="3" max="4" width="9.7109375" style="26" customWidth="1"/>
    <col min="5" max="5" width="11.42578125" style="26"/>
    <col min="6" max="6" width="9.28515625" style="26" customWidth="1"/>
    <col min="7" max="7" width="12.5703125" style="26" customWidth="1"/>
    <col min="8" max="8" width="13.42578125" style="26" customWidth="1"/>
    <col min="9" max="9" width="10.42578125" style="26" bestFit="1" customWidth="1"/>
    <col min="10" max="10" width="10.85546875" style="26" customWidth="1"/>
    <col min="11" max="11" width="12.28515625" style="26" customWidth="1"/>
    <col min="12" max="12" width="10.5703125" style="91" customWidth="1"/>
    <col min="13" max="13" width="10.7109375" style="91" customWidth="1"/>
    <col min="14" max="14" width="10.42578125" style="91" customWidth="1"/>
    <col min="15" max="16384" width="11.42578125" style="26"/>
  </cols>
  <sheetData>
    <row r="1" spans="1:14" ht="49.5" customHeight="1" thickBot="1" x14ac:dyDescent="0.25">
      <c r="A1" s="129" t="s">
        <v>70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3" spans="1:14" x14ac:dyDescent="0.2">
      <c r="F3" s="38" t="s">
        <v>61</v>
      </c>
      <c r="G3" s="132" t="s">
        <v>49</v>
      </c>
      <c r="H3" s="132"/>
      <c r="I3" s="40">
        <v>9.81</v>
      </c>
      <c r="J3" s="41" t="s">
        <v>74</v>
      </c>
      <c r="K3" s="27"/>
      <c r="L3" s="90"/>
    </row>
    <row r="4" spans="1:14" x14ac:dyDescent="0.2">
      <c r="F4" s="27"/>
      <c r="G4" s="133" t="s">
        <v>43</v>
      </c>
      <c r="H4" s="133"/>
      <c r="I4" s="40">
        <v>1000</v>
      </c>
      <c r="J4" s="41" t="s">
        <v>72</v>
      </c>
    </row>
    <row r="5" spans="1:14" ht="15.75" x14ac:dyDescent="0.25">
      <c r="B5" s="125"/>
      <c r="C5" s="125"/>
      <c r="D5" s="125"/>
      <c r="F5" s="27"/>
      <c r="G5" s="133" t="s">
        <v>52</v>
      </c>
      <c r="H5" s="133"/>
      <c r="I5" s="40">
        <v>2</v>
      </c>
      <c r="J5" s="41" t="s">
        <v>75</v>
      </c>
      <c r="L5" s="92"/>
    </row>
    <row r="6" spans="1:14" ht="16.5" thickBot="1" x14ac:dyDescent="0.3">
      <c r="B6" s="29"/>
      <c r="C6" s="29"/>
      <c r="D6" s="29"/>
      <c r="F6" s="27"/>
      <c r="G6" s="39"/>
      <c r="H6" s="39"/>
      <c r="J6" s="41"/>
      <c r="K6" s="27"/>
      <c r="L6" s="92"/>
      <c r="M6" s="92"/>
    </row>
    <row r="7" spans="1:14" s="33" customFormat="1" ht="47.25" customHeight="1" x14ac:dyDescent="0.2">
      <c r="A7" s="126" t="s">
        <v>80</v>
      </c>
      <c r="B7" s="43" t="s">
        <v>40</v>
      </c>
      <c r="C7" s="43" t="s">
        <v>55</v>
      </c>
      <c r="D7" s="44" t="s">
        <v>55</v>
      </c>
      <c r="E7" s="44" t="s">
        <v>42</v>
      </c>
      <c r="F7" s="43" t="s">
        <v>44</v>
      </c>
      <c r="G7" s="43" t="s">
        <v>46</v>
      </c>
      <c r="H7" s="43" t="s">
        <v>56</v>
      </c>
      <c r="I7" s="43" t="s">
        <v>47</v>
      </c>
      <c r="J7" s="44" t="s">
        <v>50</v>
      </c>
      <c r="K7" s="44" t="s">
        <v>53</v>
      </c>
      <c r="L7" s="93" t="s">
        <v>67</v>
      </c>
      <c r="M7" s="93" t="s">
        <v>65</v>
      </c>
      <c r="N7" s="96" t="s">
        <v>66</v>
      </c>
    </row>
    <row r="8" spans="1:14" s="36" customFormat="1" ht="14.25" x14ac:dyDescent="0.2">
      <c r="A8" s="127"/>
      <c r="B8" s="37" t="s">
        <v>69</v>
      </c>
      <c r="C8" s="37" t="s">
        <v>41</v>
      </c>
      <c r="D8" s="37" t="s">
        <v>34</v>
      </c>
      <c r="E8" s="37" t="s">
        <v>71</v>
      </c>
      <c r="F8" s="37" t="s">
        <v>45</v>
      </c>
      <c r="G8" s="37" t="s">
        <v>54</v>
      </c>
      <c r="H8" s="37" t="s">
        <v>73</v>
      </c>
      <c r="I8" s="37" t="s">
        <v>48</v>
      </c>
      <c r="J8" s="37" t="s">
        <v>51</v>
      </c>
      <c r="K8" s="37" t="s">
        <v>76</v>
      </c>
      <c r="L8" s="94" t="s">
        <v>34</v>
      </c>
      <c r="M8" s="94" t="s">
        <v>34</v>
      </c>
      <c r="N8" s="97" t="s">
        <v>34</v>
      </c>
    </row>
    <row r="9" spans="1:14" s="36" customFormat="1" ht="16.5" thickBot="1" x14ac:dyDescent="0.35">
      <c r="A9" s="128"/>
      <c r="B9" s="45" t="s">
        <v>77</v>
      </c>
      <c r="C9" s="45" t="s">
        <v>78</v>
      </c>
      <c r="D9" s="45" t="s">
        <v>78</v>
      </c>
      <c r="E9" s="45" t="s">
        <v>57</v>
      </c>
      <c r="F9" s="45"/>
      <c r="G9" s="45" t="s">
        <v>58</v>
      </c>
      <c r="H9" s="45" t="s">
        <v>59</v>
      </c>
      <c r="I9" s="45" t="s">
        <v>60</v>
      </c>
      <c r="J9" s="45" t="s">
        <v>62</v>
      </c>
      <c r="K9" s="45" t="s">
        <v>79</v>
      </c>
      <c r="L9" s="95" t="s">
        <v>68</v>
      </c>
      <c r="M9" s="95" t="s">
        <v>63</v>
      </c>
      <c r="N9" s="98" t="s">
        <v>64</v>
      </c>
    </row>
    <row r="10" spans="1:14" s="63" customFormat="1" ht="12.75" x14ac:dyDescent="0.2">
      <c r="A10" s="73" t="s">
        <v>587</v>
      </c>
      <c r="B10" s="82">
        <f>5835/1000</f>
        <v>5.835</v>
      </c>
      <c r="C10" s="76">
        <v>152.22</v>
      </c>
      <c r="D10" s="83">
        <f>+IF(C10="","",C10/1000)</f>
        <v>0.15221999999999999</v>
      </c>
      <c r="E10" s="83">
        <f>+IF(D10="","",PI()*(D10^2)/4)</f>
        <v>1.8198404609573775E-2</v>
      </c>
      <c r="F10" s="79">
        <v>22.5</v>
      </c>
      <c r="G10" s="76">
        <v>58.853999999999992</v>
      </c>
      <c r="H10" s="84">
        <f>+I10*E10</f>
        <v>1.2920867272797379E-2</v>
      </c>
      <c r="I10" s="79">
        <v>0.71</v>
      </c>
      <c r="J10" s="83">
        <f>+IF(G10="","",(2*$I$4*E10*SIN(F10*PI()/(2*180))*(G10+((I10^2)/(2*$I$3))))/1000)</f>
        <v>0.41808499010130296</v>
      </c>
      <c r="K10" s="83">
        <f>+IF(J10="","",J10/$I$5)</f>
        <v>0.20904249505065148</v>
      </c>
      <c r="L10" s="82">
        <v>0.5</v>
      </c>
      <c r="M10" s="82">
        <v>0.5</v>
      </c>
      <c r="N10" s="85">
        <f>+IF(K10="","",K10/(L10*M10))</f>
        <v>0.83616998020260591</v>
      </c>
    </row>
    <row r="11" spans="1:14" s="32" customFormat="1" ht="12.75" x14ac:dyDescent="0.2">
      <c r="A11" s="74" t="s">
        <v>586</v>
      </c>
      <c r="B11" s="34">
        <f>+B10</f>
        <v>5.835</v>
      </c>
      <c r="C11" s="6">
        <v>152.22</v>
      </c>
      <c r="D11" s="35">
        <f t="shared" ref="D11:D23" si="0">+IF(C11="","",C11/1000)</f>
        <v>0.15221999999999999</v>
      </c>
      <c r="E11" s="35">
        <f t="shared" ref="E11:E23" si="1">+IF(D11="","",PI()*(D11^2)/4)</f>
        <v>1.8198404609573775E-2</v>
      </c>
      <c r="F11" s="31">
        <v>11.25</v>
      </c>
      <c r="G11" s="80">
        <v>54.977999999999994</v>
      </c>
      <c r="H11" s="81">
        <f t="shared" ref="H11:H74" si="2">+I11*E11</f>
        <v>1.2920867272797379E-2</v>
      </c>
      <c r="I11" s="31">
        <v>0.71</v>
      </c>
      <c r="J11" s="42">
        <f t="shared" ref="J11:J23" si="3">+IF(G11="","",(2*$I$4*E11*SIN(F11*PI()/(2*180))*(G11+((I11^2)/(2*$I$3))))/1000)</f>
        <v>0.19622628904899397</v>
      </c>
      <c r="K11" s="42">
        <f t="shared" ref="K11:K23" si="4">+IF(J11="","",J11/$I$5)</f>
        <v>9.8113144524496987E-2</v>
      </c>
      <c r="L11" s="82">
        <v>0.4</v>
      </c>
      <c r="M11" s="82">
        <v>0.5</v>
      </c>
      <c r="N11" s="88">
        <f t="shared" ref="N11:N23" si="5">+IF(K11="","",K11/(L11*M11))</f>
        <v>0.49056572262248493</v>
      </c>
    </row>
    <row r="12" spans="1:14" s="32" customFormat="1" ht="12.75" x14ac:dyDescent="0.2">
      <c r="A12" s="74" t="s">
        <v>588</v>
      </c>
      <c r="B12" s="34">
        <f t="shared" ref="B12:B75" si="6">+B11</f>
        <v>5.835</v>
      </c>
      <c r="C12" s="6">
        <v>152.22</v>
      </c>
      <c r="D12" s="35">
        <f t="shared" si="0"/>
        <v>0.15221999999999999</v>
      </c>
      <c r="E12" s="35">
        <f t="shared" si="1"/>
        <v>1.8198404609573775E-2</v>
      </c>
      <c r="F12" s="31">
        <v>37.5</v>
      </c>
      <c r="G12" s="80">
        <v>55.589999999999996</v>
      </c>
      <c r="H12" s="81">
        <f t="shared" si="2"/>
        <v>1.2920867272797379E-2</v>
      </c>
      <c r="I12" s="31">
        <v>0.71</v>
      </c>
      <c r="J12" s="42">
        <f t="shared" si="3"/>
        <v>0.65066862193348252</v>
      </c>
      <c r="K12" s="42">
        <f t="shared" si="4"/>
        <v>0.32533431096674126</v>
      </c>
      <c r="L12" s="82">
        <v>0.5</v>
      </c>
      <c r="M12" s="82">
        <v>0.8</v>
      </c>
      <c r="N12" s="88">
        <f t="shared" si="5"/>
        <v>0.81333577741685315</v>
      </c>
    </row>
    <row r="13" spans="1:14" s="32" customFormat="1" ht="12.75" x14ac:dyDescent="0.2">
      <c r="A13" s="74" t="s">
        <v>572</v>
      </c>
      <c r="B13" s="34">
        <f t="shared" si="6"/>
        <v>5.835</v>
      </c>
      <c r="C13" s="6">
        <v>152.22</v>
      </c>
      <c r="D13" s="35">
        <f t="shared" si="0"/>
        <v>0.15221999999999999</v>
      </c>
      <c r="E13" s="35">
        <f t="shared" si="1"/>
        <v>1.8198404609573775E-2</v>
      </c>
      <c r="F13" s="31">
        <v>22.5</v>
      </c>
      <c r="G13" s="80">
        <v>65.789999999999992</v>
      </c>
      <c r="H13" s="81">
        <f t="shared" si="2"/>
        <v>1.2920867272797379E-2</v>
      </c>
      <c r="I13" s="31">
        <v>0.71</v>
      </c>
      <c r="J13" s="42">
        <f t="shared" si="3"/>
        <v>0.46733520414298546</v>
      </c>
      <c r="K13" s="42">
        <f t="shared" si="4"/>
        <v>0.23366760207149273</v>
      </c>
      <c r="L13" s="82">
        <v>0.5</v>
      </c>
      <c r="M13" s="82">
        <v>0.5</v>
      </c>
      <c r="N13" s="88">
        <f t="shared" si="5"/>
        <v>0.93467040828597092</v>
      </c>
    </row>
    <row r="14" spans="1:14" s="32" customFormat="1" ht="12.75" x14ac:dyDescent="0.2">
      <c r="A14" s="74" t="s">
        <v>573</v>
      </c>
      <c r="B14" s="34">
        <f t="shared" si="6"/>
        <v>5.835</v>
      </c>
      <c r="C14" s="6">
        <v>152.22</v>
      </c>
      <c r="D14" s="35">
        <f t="shared" si="0"/>
        <v>0.15221999999999999</v>
      </c>
      <c r="E14" s="35">
        <f t="shared" si="1"/>
        <v>1.8198404609573775E-2</v>
      </c>
      <c r="F14" s="31">
        <v>37.5</v>
      </c>
      <c r="G14" s="80">
        <v>67.217999999999989</v>
      </c>
      <c r="H14" s="81">
        <f t="shared" si="2"/>
        <v>1.2920867272797379E-2</v>
      </c>
      <c r="I14" s="31">
        <v>0.71</v>
      </c>
      <c r="J14" s="42">
        <f t="shared" si="3"/>
        <v>0.78670890669058857</v>
      </c>
      <c r="K14" s="42">
        <f t="shared" si="4"/>
        <v>0.39335445334529429</v>
      </c>
      <c r="L14" s="82">
        <v>0.6</v>
      </c>
      <c r="M14" s="82">
        <v>0.6</v>
      </c>
      <c r="N14" s="88">
        <f t="shared" si="5"/>
        <v>1.0926512592924842</v>
      </c>
    </row>
    <row r="15" spans="1:14" s="32" customFormat="1" ht="12.75" x14ac:dyDescent="0.2">
      <c r="A15" s="74" t="s">
        <v>589</v>
      </c>
      <c r="B15" s="34">
        <f t="shared" si="6"/>
        <v>5.835</v>
      </c>
      <c r="C15" s="6">
        <v>152.22</v>
      </c>
      <c r="D15" s="35">
        <f t="shared" si="0"/>
        <v>0.15221999999999999</v>
      </c>
      <c r="E15" s="35">
        <f t="shared" si="1"/>
        <v>1.8198404609573775E-2</v>
      </c>
      <c r="F15" s="31">
        <v>11.25</v>
      </c>
      <c r="G15" s="80">
        <v>62.321999999999996</v>
      </c>
      <c r="H15" s="81">
        <f t="shared" si="2"/>
        <v>1.2920867272797379E-2</v>
      </c>
      <c r="I15" s="31">
        <v>0.71</v>
      </c>
      <c r="J15" s="42">
        <f t="shared" si="3"/>
        <v>0.22242609098439681</v>
      </c>
      <c r="K15" s="42">
        <f t="shared" si="4"/>
        <v>0.1112130454921984</v>
      </c>
      <c r="L15" s="82">
        <v>0.4</v>
      </c>
      <c r="M15" s="82">
        <v>0.5</v>
      </c>
      <c r="N15" s="88">
        <f t="shared" si="5"/>
        <v>0.55606522746099196</v>
      </c>
    </row>
    <row r="16" spans="1:14" s="32" customFormat="1" ht="12.75" x14ac:dyDescent="0.2">
      <c r="A16" s="74" t="s">
        <v>590</v>
      </c>
      <c r="B16" s="34">
        <f t="shared" si="6"/>
        <v>5.835</v>
      </c>
      <c r="C16" s="6">
        <v>152.22</v>
      </c>
      <c r="D16" s="35">
        <f t="shared" si="0"/>
        <v>0.15221999999999999</v>
      </c>
      <c r="E16" s="35">
        <f t="shared" si="1"/>
        <v>1.8198404609573775E-2</v>
      </c>
      <c r="F16" s="31">
        <v>37.5</v>
      </c>
      <c r="G16" s="80">
        <v>53.856000000000002</v>
      </c>
      <c r="H16" s="81">
        <f t="shared" si="2"/>
        <v>1.2920867272797379E-2</v>
      </c>
      <c r="I16" s="31">
        <v>0.71</v>
      </c>
      <c r="J16" s="42">
        <f t="shared" si="3"/>
        <v>0.6303819128030369</v>
      </c>
      <c r="K16" s="42">
        <f t="shared" si="4"/>
        <v>0.31519095640151845</v>
      </c>
      <c r="L16" s="82">
        <v>0.5</v>
      </c>
      <c r="M16" s="82">
        <v>0.8</v>
      </c>
      <c r="N16" s="88">
        <f t="shared" si="5"/>
        <v>0.78797739100379605</v>
      </c>
    </row>
    <row r="17" spans="1:14" s="32" customFormat="1" ht="12.75" x14ac:dyDescent="0.2">
      <c r="A17" s="74" t="s">
        <v>574</v>
      </c>
      <c r="B17" s="34">
        <f t="shared" si="6"/>
        <v>5.835</v>
      </c>
      <c r="C17" s="6">
        <v>152.22</v>
      </c>
      <c r="D17" s="35">
        <f t="shared" si="0"/>
        <v>0.15221999999999999</v>
      </c>
      <c r="E17" s="35">
        <f t="shared" si="1"/>
        <v>1.8198404609573775E-2</v>
      </c>
      <c r="F17" s="31">
        <v>11.25</v>
      </c>
      <c r="G17" s="80">
        <v>59.465999999999994</v>
      </c>
      <c r="H17" s="81">
        <f t="shared" si="2"/>
        <v>1.2920867272797379E-2</v>
      </c>
      <c r="I17" s="31">
        <v>0.71</v>
      </c>
      <c r="J17" s="42">
        <f t="shared" si="3"/>
        <v>0.21223727912062904</v>
      </c>
      <c r="K17" s="42">
        <f t="shared" si="4"/>
        <v>0.10611863956031452</v>
      </c>
      <c r="L17" s="82">
        <v>0.4</v>
      </c>
      <c r="M17" s="82">
        <v>0.5</v>
      </c>
      <c r="N17" s="88">
        <f t="shared" si="5"/>
        <v>0.53059319780157255</v>
      </c>
    </row>
    <row r="18" spans="1:14" s="32" customFormat="1" ht="12.75" x14ac:dyDescent="0.2">
      <c r="A18" s="74" t="s">
        <v>575</v>
      </c>
      <c r="B18" s="34">
        <f t="shared" si="6"/>
        <v>5.835</v>
      </c>
      <c r="C18" s="6">
        <v>152.22</v>
      </c>
      <c r="D18" s="35">
        <f t="shared" si="0"/>
        <v>0.15221999999999999</v>
      </c>
      <c r="E18" s="35">
        <f t="shared" si="1"/>
        <v>1.8198404609573775E-2</v>
      </c>
      <c r="F18" s="31">
        <v>67.5</v>
      </c>
      <c r="G18" s="80">
        <v>55.793999999999997</v>
      </c>
      <c r="H18" s="81">
        <f t="shared" si="2"/>
        <v>1.2920867272797379E-2</v>
      </c>
      <c r="I18" s="31">
        <v>0.71</v>
      </c>
      <c r="J18" s="42">
        <f t="shared" si="3"/>
        <v>1.1287291101469601</v>
      </c>
      <c r="K18" s="42">
        <f t="shared" si="4"/>
        <v>0.56436455507348005</v>
      </c>
      <c r="L18" s="82">
        <v>0.7</v>
      </c>
      <c r="M18" s="82">
        <v>0.9</v>
      </c>
      <c r="N18" s="88">
        <f t="shared" si="5"/>
        <v>0.89581675408488892</v>
      </c>
    </row>
    <row r="19" spans="1:14" s="32" customFormat="1" ht="12.75" x14ac:dyDescent="0.2">
      <c r="A19" s="74" t="s">
        <v>576</v>
      </c>
      <c r="B19" s="34">
        <f t="shared" si="6"/>
        <v>5.835</v>
      </c>
      <c r="C19" s="6">
        <v>152.22</v>
      </c>
      <c r="D19" s="35">
        <f t="shared" si="0"/>
        <v>0.15221999999999999</v>
      </c>
      <c r="E19" s="35">
        <f t="shared" si="1"/>
        <v>1.8198404609573775E-2</v>
      </c>
      <c r="F19" s="31">
        <v>22.5</v>
      </c>
      <c r="G19" s="80">
        <v>55.997999999999998</v>
      </c>
      <c r="H19" s="81">
        <f t="shared" si="2"/>
        <v>1.2920867272797379E-2</v>
      </c>
      <c r="I19" s="31">
        <v>0.71</v>
      </c>
      <c r="J19" s="42">
        <f t="shared" si="3"/>
        <v>0.39780549020178663</v>
      </c>
      <c r="K19" s="42">
        <f t="shared" si="4"/>
        <v>0.19890274510089331</v>
      </c>
      <c r="L19" s="82">
        <v>0.5</v>
      </c>
      <c r="M19" s="82">
        <v>0.6</v>
      </c>
      <c r="N19" s="88">
        <f t="shared" si="5"/>
        <v>0.66300915033631103</v>
      </c>
    </row>
    <row r="20" spans="1:14" s="32" customFormat="1" ht="12.75" x14ac:dyDescent="0.2">
      <c r="A20" s="74" t="s">
        <v>591</v>
      </c>
      <c r="B20" s="34">
        <f t="shared" si="6"/>
        <v>5.835</v>
      </c>
      <c r="C20" s="6">
        <v>152.22</v>
      </c>
      <c r="D20" s="35">
        <f t="shared" si="0"/>
        <v>0.15221999999999999</v>
      </c>
      <c r="E20" s="35">
        <f t="shared" si="1"/>
        <v>1.8198404609573775E-2</v>
      </c>
      <c r="F20" s="31">
        <v>11.25</v>
      </c>
      <c r="G20" s="80">
        <v>53.651999999999994</v>
      </c>
      <c r="H20" s="81">
        <f t="shared" si="2"/>
        <v>1.2920867272797379E-2</v>
      </c>
      <c r="I20" s="31">
        <v>0.71</v>
      </c>
      <c r="J20" s="42">
        <f t="shared" si="3"/>
        <v>0.19149576925510181</v>
      </c>
      <c r="K20" s="42">
        <f t="shared" si="4"/>
        <v>9.5747884627550905E-2</v>
      </c>
      <c r="L20" s="82">
        <v>0.4</v>
      </c>
      <c r="M20" s="82">
        <v>0.5</v>
      </c>
      <c r="N20" s="88">
        <f t="shared" si="5"/>
        <v>0.47873942313775453</v>
      </c>
    </row>
    <row r="21" spans="1:14" s="32" customFormat="1" ht="12.75" x14ac:dyDescent="0.2">
      <c r="A21" s="74" t="s">
        <v>577</v>
      </c>
      <c r="B21" s="34">
        <f t="shared" si="6"/>
        <v>5.835</v>
      </c>
      <c r="C21" s="6">
        <v>152.22</v>
      </c>
      <c r="D21" s="35">
        <f t="shared" si="0"/>
        <v>0.15221999999999999</v>
      </c>
      <c r="E21" s="35">
        <f t="shared" si="1"/>
        <v>1.8198404609573775E-2</v>
      </c>
      <c r="F21" s="31">
        <v>11.25</v>
      </c>
      <c r="G21" s="80">
        <v>51.51</v>
      </c>
      <c r="H21" s="81">
        <f t="shared" si="2"/>
        <v>1.2920867272797379E-2</v>
      </c>
      <c r="I21" s="31">
        <v>0.71</v>
      </c>
      <c r="J21" s="42">
        <f t="shared" si="3"/>
        <v>0.18385416035727598</v>
      </c>
      <c r="K21" s="42">
        <f t="shared" si="4"/>
        <v>9.1927080178637988E-2</v>
      </c>
      <c r="L21" s="82">
        <v>0.4</v>
      </c>
      <c r="M21" s="82">
        <v>0.5</v>
      </c>
      <c r="N21" s="88">
        <f t="shared" si="5"/>
        <v>0.45963540089318994</v>
      </c>
    </row>
    <row r="22" spans="1:14" s="32" customFormat="1" ht="12.75" x14ac:dyDescent="0.2">
      <c r="A22" s="74" t="s">
        <v>578</v>
      </c>
      <c r="B22" s="34">
        <f t="shared" si="6"/>
        <v>5.835</v>
      </c>
      <c r="C22" s="6">
        <v>152.22</v>
      </c>
      <c r="D22" s="35">
        <f t="shared" si="0"/>
        <v>0.15221999999999999</v>
      </c>
      <c r="E22" s="35">
        <f t="shared" si="1"/>
        <v>1.8198404609573775E-2</v>
      </c>
      <c r="F22" s="31">
        <v>11.25</v>
      </c>
      <c r="G22" s="80">
        <v>57.527999999999992</v>
      </c>
      <c r="H22" s="81">
        <f t="shared" si="2"/>
        <v>1.2920867272797379E-2</v>
      </c>
      <c r="I22" s="31">
        <v>0.71</v>
      </c>
      <c r="J22" s="42">
        <f t="shared" si="3"/>
        <v>0.20532344249878662</v>
      </c>
      <c r="K22" s="42">
        <f t="shared" si="4"/>
        <v>0.10266172124939331</v>
      </c>
      <c r="L22" s="82">
        <v>0.4</v>
      </c>
      <c r="M22" s="82">
        <v>0.5</v>
      </c>
      <c r="N22" s="88">
        <f t="shared" si="5"/>
        <v>0.5133086062469665</v>
      </c>
    </row>
    <row r="23" spans="1:14" s="32" customFormat="1" ht="12.75" x14ac:dyDescent="0.2">
      <c r="A23" s="74" t="s">
        <v>579</v>
      </c>
      <c r="B23" s="34">
        <f t="shared" si="6"/>
        <v>5.835</v>
      </c>
      <c r="C23" s="6">
        <v>152.22</v>
      </c>
      <c r="D23" s="35">
        <f t="shared" si="0"/>
        <v>0.15221999999999999</v>
      </c>
      <c r="E23" s="35">
        <f t="shared" si="1"/>
        <v>1.8198404609573775E-2</v>
      </c>
      <c r="F23" s="31">
        <v>37.5</v>
      </c>
      <c r="G23" s="80">
        <v>63.647999999999996</v>
      </c>
      <c r="H23" s="81">
        <f t="shared" si="2"/>
        <v>1.2920867272797379E-2</v>
      </c>
      <c r="I23" s="31">
        <v>0.71</v>
      </c>
      <c r="J23" s="42">
        <f t="shared" si="3"/>
        <v>0.7449421525984945</v>
      </c>
      <c r="K23" s="42">
        <f t="shared" si="4"/>
        <v>0.37247107629924725</v>
      </c>
      <c r="L23" s="82">
        <v>0.7</v>
      </c>
      <c r="M23" s="82">
        <v>0.7</v>
      </c>
      <c r="N23" s="88">
        <f t="shared" si="5"/>
        <v>0.7601450536719333</v>
      </c>
    </row>
    <row r="24" spans="1:14" s="32" customFormat="1" ht="12.75" x14ac:dyDescent="0.2">
      <c r="A24" s="74" t="s">
        <v>592</v>
      </c>
      <c r="B24" s="34">
        <f t="shared" si="6"/>
        <v>5.835</v>
      </c>
      <c r="C24" s="6">
        <v>152.22</v>
      </c>
      <c r="D24" s="35">
        <f t="shared" ref="D24:D87" si="7">+IF(C24="","",C24/1000)</f>
        <v>0.15221999999999999</v>
      </c>
      <c r="E24" s="35">
        <f t="shared" ref="E24:E87" si="8">+IF(D24="","",PI()*(D24^2)/4)</f>
        <v>1.8198404609573775E-2</v>
      </c>
      <c r="F24" s="31">
        <v>11.25</v>
      </c>
      <c r="G24" s="80">
        <v>63.239999999999995</v>
      </c>
      <c r="H24" s="81">
        <f t="shared" si="2"/>
        <v>1.2920867272797379E-2</v>
      </c>
      <c r="I24" s="31">
        <v>0.71</v>
      </c>
      <c r="J24" s="42">
        <f t="shared" ref="J24:J87" si="9">+IF(G24="","",(2*$I$4*E24*SIN(F24*PI()/(2*180))*(G24+((I24^2)/(2*$I$3))))/1000)</f>
        <v>0.22570106622632216</v>
      </c>
      <c r="K24" s="42">
        <f t="shared" ref="K24:K87" si="10">+IF(J24="","",J24/$I$5)</f>
        <v>0.11285053311316108</v>
      </c>
      <c r="L24" s="82">
        <v>0.4</v>
      </c>
      <c r="M24" s="82">
        <v>0.5</v>
      </c>
      <c r="N24" s="88">
        <f t="shared" ref="N24:N87" si="11">+IF(K24="","",K24/(L24*M24))</f>
        <v>0.56425266556580533</v>
      </c>
    </row>
    <row r="25" spans="1:14" s="32" customFormat="1" ht="12.75" x14ac:dyDescent="0.2">
      <c r="A25" s="74" t="s">
        <v>580</v>
      </c>
      <c r="B25" s="34">
        <f t="shared" si="6"/>
        <v>5.835</v>
      </c>
      <c r="C25" s="6">
        <v>152.22</v>
      </c>
      <c r="D25" s="35">
        <f t="shared" si="7"/>
        <v>0.15221999999999999</v>
      </c>
      <c r="E25" s="35">
        <f t="shared" si="8"/>
        <v>1.8198404609573775E-2</v>
      </c>
      <c r="F25" s="31">
        <v>11.25</v>
      </c>
      <c r="G25" s="80">
        <v>60.281999999999996</v>
      </c>
      <c r="H25" s="81">
        <f t="shared" si="2"/>
        <v>1.2920867272797379E-2</v>
      </c>
      <c r="I25" s="31">
        <v>0.71</v>
      </c>
      <c r="J25" s="42">
        <f t="shared" si="9"/>
        <v>0.21514836822456268</v>
      </c>
      <c r="K25" s="42">
        <f t="shared" si="10"/>
        <v>0.10757418411228134</v>
      </c>
      <c r="L25" s="82">
        <v>0.4</v>
      </c>
      <c r="M25" s="82">
        <v>0.5</v>
      </c>
      <c r="N25" s="88">
        <f t="shared" si="11"/>
        <v>0.53787092056140662</v>
      </c>
    </row>
    <row r="26" spans="1:14" s="32" customFormat="1" ht="12.75" x14ac:dyDescent="0.2">
      <c r="A26" s="74" t="s">
        <v>581</v>
      </c>
      <c r="B26" s="34">
        <f t="shared" si="6"/>
        <v>5.835</v>
      </c>
      <c r="C26" s="6">
        <v>152.22</v>
      </c>
      <c r="D26" s="35">
        <f t="shared" si="7"/>
        <v>0.15221999999999999</v>
      </c>
      <c r="E26" s="35">
        <f t="shared" si="8"/>
        <v>1.8198404609573775E-2</v>
      </c>
      <c r="F26" s="31">
        <v>11.25</v>
      </c>
      <c r="G26" s="80">
        <v>55.283999999999999</v>
      </c>
      <c r="H26" s="81">
        <f t="shared" si="2"/>
        <v>1.2920867272797379E-2</v>
      </c>
      <c r="I26" s="31">
        <v>0.71</v>
      </c>
      <c r="J26" s="42">
        <f t="shared" si="9"/>
        <v>0.1973179474629691</v>
      </c>
      <c r="K26" s="42">
        <f t="shared" si="10"/>
        <v>9.8658973731484551E-2</v>
      </c>
      <c r="L26" s="82">
        <v>0.4</v>
      </c>
      <c r="M26" s="82">
        <v>0.5</v>
      </c>
      <c r="N26" s="88">
        <f t="shared" si="11"/>
        <v>0.49329486865742272</v>
      </c>
    </row>
    <row r="27" spans="1:14" s="32" customFormat="1" ht="12.75" x14ac:dyDescent="0.2">
      <c r="A27" s="74" t="s">
        <v>593</v>
      </c>
      <c r="B27" s="34">
        <f t="shared" si="6"/>
        <v>5.835</v>
      </c>
      <c r="C27" s="6">
        <v>152.22</v>
      </c>
      <c r="D27" s="35">
        <f t="shared" si="7"/>
        <v>0.15221999999999999</v>
      </c>
      <c r="E27" s="35">
        <f t="shared" si="8"/>
        <v>1.8198404609573775E-2</v>
      </c>
      <c r="F27" s="31">
        <v>11.25</v>
      </c>
      <c r="G27" s="80">
        <v>65.28</v>
      </c>
      <c r="H27" s="81">
        <f t="shared" si="2"/>
        <v>1.2920867272797379E-2</v>
      </c>
      <c r="I27" s="31">
        <v>0.71</v>
      </c>
      <c r="J27" s="42">
        <f t="shared" si="9"/>
        <v>0.23297878898615634</v>
      </c>
      <c r="K27" s="42">
        <f t="shared" si="10"/>
        <v>0.11648939449307817</v>
      </c>
      <c r="L27" s="82">
        <v>0.4</v>
      </c>
      <c r="M27" s="82">
        <v>0.5</v>
      </c>
      <c r="N27" s="88">
        <f t="shared" si="11"/>
        <v>0.58244697246539079</v>
      </c>
    </row>
    <row r="28" spans="1:14" s="32" customFormat="1" ht="12.75" x14ac:dyDescent="0.2">
      <c r="A28" s="74" t="s">
        <v>582</v>
      </c>
      <c r="B28" s="34">
        <f t="shared" si="6"/>
        <v>5.835</v>
      </c>
      <c r="C28" s="6">
        <v>152.22</v>
      </c>
      <c r="D28" s="35">
        <f t="shared" si="7"/>
        <v>0.15221999999999999</v>
      </c>
      <c r="E28" s="35">
        <f t="shared" si="8"/>
        <v>1.8198404609573775E-2</v>
      </c>
      <c r="F28" s="31">
        <v>37.5</v>
      </c>
      <c r="G28" s="80">
        <v>77.315999999999988</v>
      </c>
      <c r="H28" s="81">
        <f t="shared" si="2"/>
        <v>1.2920867272797379E-2</v>
      </c>
      <c r="I28" s="31">
        <v>0.71</v>
      </c>
      <c r="J28" s="42">
        <f t="shared" si="9"/>
        <v>0.90484915397965437</v>
      </c>
      <c r="K28" s="42">
        <f t="shared" si="10"/>
        <v>0.45242457698982719</v>
      </c>
      <c r="L28" s="82">
        <v>0.7</v>
      </c>
      <c r="M28" s="82">
        <v>0.7</v>
      </c>
      <c r="N28" s="88">
        <f t="shared" si="11"/>
        <v>0.92331546324454539</v>
      </c>
    </row>
    <row r="29" spans="1:14" s="32" customFormat="1" ht="12.75" x14ac:dyDescent="0.2">
      <c r="A29" s="74" t="s">
        <v>583</v>
      </c>
      <c r="B29" s="34">
        <f t="shared" si="6"/>
        <v>5.835</v>
      </c>
      <c r="C29" s="6">
        <v>152.22</v>
      </c>
      <c r="D29" s="35">
        <f t="shared" si="7"/>
        <v>0.15221999999999999</v>
      </c>
      <c r="E29" s="35">
        <f t="shared" si="8"/>
        <v>1.8198404609573775E-2</v>
      </c>
      <c r="F29" s="31">
        <v>22.5</v>
      </c>
      <c r="G29" s="80">
        <v>84.557999999999979</v>
      </c>
      <c r="H29" s="81">
        <f t="shared" si="2"/>
        <v>1.2920867272797379E-2</v>
      </c>
      <c r="I29" s="31">
        <v>0.71</v>
      </c>
      <c r="J29" s="42">
        <f t="shared" si="9"/>
        <v>0.60060048919694975</v>
      </c>
      <c r="K29" s="42">
        <f t="shared" si="10"/>
        <v>0.30030024459847487</v>
      </c>
      <c r="L29" s="82">
        <v>0.6</v>
      </c>
      <c r="M29" s="82">
        <v>0.6</v>
      </c>
      <c r="N29" s="88">
        <f t="shared" si="11"/>
        <v>0.83416734610687471</v>
      </c>
    </row>
    <row r="30" spans="1:14" s="32" customFormat="1" ht="12.75" x14ac:dyDescent="0.2">
      <c r="A30" s="74" t="s">
        <v>594</v>
      </c>
      <c r="B30" s="34">
        <f t="shared" si="6"/>
        <v>5.835</v>
      </c>
      <c r="C30" s="6">
        <v>152.22</v>
      </c>
      <c r="D30" s="35">
        <f t="shared" si="7"/>
        <v>0.15221999999999999</v>
      </c>
      <c r="E30" s="35">
        <f t="shared" si="8"/>
        <v>1.8198404609573775E-2</v>
      </c>
      <c r="F30" s="31">
        <v>11.25</v>
      </c>
      <c r="G30" s="80">
        <v>87.617999999999995</v>
      </c>
      <c r="H30" s="81">
        <f t="shared" si="2"/>
        <v>1.2920867272797379E-2</v>
      </c>
      <c r="I30" s="31">
        <v>0.71</v>
      </c>
      <c r="J30" s="42">
        <f t="shared" si="9"/>
        <v>0.31266985320633989</v>
      </c>
      <c r="K30" s="42">
        <f t="shared" si="10"/>
        <v>0.15633492660316994</v>
      </c>
      <c r="L30" s="82">
        <v>0.4</v>
      </c>
      <c r="M30" s="82">
        <v>0.5</v>
      </c>
      <c r="N30" s="88">
        <f t="shared" si="11"/>
        <v>0.78167463301584972</v>
      </c>
    </row>
    <row r="31" spans="1:14" s="32" customFormat="1" ht="12.75" x14ac:dyDescent="0.2">
      <c r="A31" s="74" t="s">
        <v>595</v>
      </c>
      <c r="B31" s="34">
        <f t="shared" si="6"/>
        <v>5.835</v>
      </c>
      <c r="C31" s="6">
        <v>152.22</v>
      </c>
      <c r="D31" s="35">
        <f t="shared" si="7"/>
        <v>0.15221999999999999</v>
      </c>
      <c r="E31" s="35">
        <f t="shared" si="8"/>
        <v>1.8198404609573775E-2</v>
      </c>
      <c r="F31" s="31">
        <v>22.5</v>
      </c>
      <c r="G31" s="80">
        <v>79.967999999999989</v>
      </c>
      <c r="H31" s="81">
        <f t="shared" si="2"/>
        <v>1.2920867272797379E-2</v>
      </c>
      <c r="I31" s="31">
        <v>0.71</v>
      </c>
      <c r="J31" s="42">
        <f t="shared" si="9"/>
        <v>0.56800843578701288</v>
      </c>
      <c r="K31" s="42">
        <f t="shared" si="10"/>
        <v>0.28400421789350644</v>
      </c>
      <c r="L31" s="82">
        <v>0.6</v>
      </c>
      <c r="M31" s="82">
        <v>0.6</v>
      </c>
      <c r="N31" s="88">
        <f t="shared" si="11"/>
        <v>0.78890060525974015</v>
      </c>
    </row>
    <row r="32" spans="1:14" s="32" customFormat="1" ht="12.75" x14ac:dyDescent="0.2">
      <c r="A32" s="74" t="s">
        <v>596</v>
      </c>
      <c r="B32" s="34">
        <f t="shared" si="6"/>
        <v>5.835</v>
      </c>
      <c r="C32" s="6">
        <v>152.22</v>
      </c>
      <c r="D32" s="35">
        <f t="shared" si="7"/>
        <v>0.15221999999999999</v>
      </c>
      <c r="E32" s="35">
        <f t="shared" si="8"/>
        <v>1.8198404609573775E-2</v>
      </c>
      <c r="F32" s="31">
        <v>22.5</v>
      </c>
      <c r="G32" s="80">
        <v>78.335999999999999</v>
      </c>
      <c r="H32" s="81">
        <f t="shared" si="2"/>
        <v>1.2920867272797379E-2</v>
      </c>
      <c r="I32" s="31">
        <v>0.71</v>
      </c>
      <c r="J32" s="42">
        <f t="shared" si="9"/>
        <v>0.55642015013014645</v>
      </c>
      <c r="K32" s="42">
        <f t="shared" si="10"/>
        <v>0.27821007506507323</v>
      </c>
      <c r="L32" s="82">
        <v>0.6</v>
      </c>
      <c r="M32" s="82">
        <v>0.6</v>
      </c>
      <c r="N32" s="88">
        <f t="shared" si="11"/>
        <v>0.77280576406964785</v>
      </c>
    </row>
    <row r="33" spans="1:14" s="32" customFormat="1" ht="12.75" x14ac:dyDescent="0.2">
      <c r="A33" s="74" t="s">
        <v>584</v>
      </c>
      <c r="B33" s="34">
        <f t="shared" si="6"/>
        <v>5.835</v>
      </c>
      <c r="C33" s="6">
        <v>152.22</v>
      </c>
      <c r="D33" s="35">
        <f t="shared" si="7"/>
        <v>0.15221999999999999</v>
      </c>
      <c r="E33" s="35">
        <f t="shared" si="8"/>
        <v>1.8198404609573775E-2</v>
      </c>
      <c r="F33" s="31">
        <v>11.25</v>
      </c>
      <c r="G33" s="80">
        <v>72.623999999999995</v>
      </c>
      <c r="H33" s="81">
        <f t="shared" si="2"/>
        <v>1.2920867272797379E-2</v>
      </c>
      <c r="I33" s="31">
        <v>0.71</v>
      </c>
      <c r="J33" s="42">
        <f t="shared" si="9"/>
        <v>0.25917859092155915</v>
      </c>
      <c r="K33" s="42">
        <f t="shared" si="10"/>
        <v>0.12958929546077957</v>
      </c>
      <c r="L33" s="82">
        <v>0.4</v>
      </c>
      <c r="M33" s="82">
        <v>0.5</v>
      </c>
      <c r="N33" s="88">
        <f t="shared" si="11"/>
        <v>0.64794647730389787</v>
      </c>
    </row>
    <row r="34" spans="1:14" s="32" customFormat="1" ht="12.75" x14ac:dyDescent="0.2">
      <c r="A34" s="74" t="s">
        <v>585</v>
      </c>
      <c r="B34" s="34">
        <f t="shared" si="6"/>
        <v>5.835</v>
      </c>
      <c r="C34" s="6">
        <v>152.22</v>
      </c>
      <c r="D34" s="35">
        <f t="shared" si="7"/>
        <v>0.15221999999999999</v>
      </c>
      <c r="E34" s="35">
        <f t="shared" si="8"/>
        <v>1.8198404609573775E-2</v>
      </c>
      <c r="F34" s="31">
        <v>22.5</v>
      </c>
      <c r="G34" s="80">
        <v>60.281999999999996</v>
      </c>
      <c r="H34" s="81">
        <f t="shared" si="2"/>
        <v>1.2920867272797379E-2</v>
      </c>
      <c r="I34" s="31">
        <v>0.71</v>
      </c>
      <c r="J34" s="42">
        <f t="shared" si="9"/>
        <v>0.42822474005106115</v>
      </c>
      <c r="K34" s="42">
        <f t="shared" si="10"/>
        <v>0.21411237002553057</v>
      </c>
      <c r="L34" s="82">
        <v>0.5</v>
      </c>
      <c r="M34" s="82">
        <v>0.5</v>
      </c>
      <c r="N34" s="88">
        <f t="shared" si="11"/>
        <v>0.8564494801021223</v>
      </c>
    </row>
    <row r="35" spans="1:14" s="32" customFormat="1" ht="12.75" x14ac:dyDescent="0.2">
      <c r="A35" s="74" t="s">
        <v>597</v>
      </c>
      <c r="B35" s="34">
        <f t="shared" si="6"/>
        <v>5.835</v>
      </c>
      <c r="C35" s="6">
        <v>152.22</v>
      </c>
      <c r="D35" s="35">
        <f t="shared" si="7"/>
        <v>0.15221999999999999</v>
      </c>
      <c r="E35" s="35">
        <f t="shared" si="8"/>
        <v>1.8198404609573775E-2</v>
      </c>
      <c r="F35" s="31">
        <v>11.25</v>
      </c>
      <c r="G35" s="80">
        <v>75.888000000000005</v>
      </c>
      <c r="H35" s="81">
        <f t="shared" si="2"/>
        <v>1.2920867272797379E-2</v>
      </c>
      <c r="I35" s="31">
        <v>0.71</v>
      </c>
      <c r="J35" s="42">
        <f t="shared" si="9"/>
        <v>0.27082294733729373</v>
      </c>
      <c r="K35" s="42">
        <f t="shared" si="10"/>
        <v>0.13541147366864686</v>
      </c>
      <c r="L35" s="82">
        <v>0.4</v>
      </c>
      <c r="M35" s="82">
        <v>0.5</v>
      </c>
      <c r="N35" s="88">
        <f t="shared" si="11"/>
        <v>0.67705736834323427</v>
      </c>
    </row>
    <row r="36" spans="1:14" s="32" customFormat="1" ht="12.75" x14ac:dyDescent="0.2">
      <c r="A36" s="74" t="s">
        <v>598</v>
      </c>
      <c r="B36" s="34">
        <f t="shared" si="6"/>
        <v>5.835</v>
      </c>
      <c r="C36" s="6">
        <v>152.22</v>
      </c>
      <c r="D36" s="35">
        <f t="shared" si="7"/>
        <v>0.15221999999999999</v>
      </c>
      <c r="E36" s="35">
        <f t="shared" si="8"/>
        <v>1.8198404609573775E-2</v>
      </c>
      <c r="F36" s="31">
        <v>37.5</v>
      </c>
      <c r="G36" s="80">
        <v>77.111999999999995</v>
      </c>
      <c r="H36" s="81">
        <f t="shared" si="2"/>
        <v>1.2920867272797379E-2</v>
      </c>
      <c r="I36" s="31">
        <v>0.71</v>
      </c>
      <c r="J36" s="42">
        <f t="shared" si="9"/>
        <v>0.90246248231724902</v>
      </c>
      <c r="K36" s="42">
        <f t="shared" si="10"/>
        <v>0.45123124115862451</v>
      </c>
      <c r="L36" s="82">
        <v>0.7</v>
      </c>
      <c r="M36" s="82">
        <v>0.8</v>
      </c>
      <c r="N36" s="88">
        <f t="shared" si="11"/>
        <v>0.80577007349754382</v>
      </c>
    </row>
    <row r="37" spans="1:14" s="32" customFormat="1" ht="12.75" x14ac:dyDescent="0.2">
      <c r="A37" s="74" t="s">
        <v>599</v>
      </c>
      <c r="B37" s="34">
        <f t="shared" si="6"/>
        <v>5.835</v>
      </c>
      <c r="C37" s="6">
        <v>152.22</v>
      </c>
      <c r="D37" s="35">
        <f t="shared" si="7"/>
        <v>0.15221999999999999</v>
      </c>
      <c r="E37" s="35">
        <f t="shared" si="8"/>
        <v>1.8198404609573775E-2</v>
      </c>
      <c r="F37" s="31">
        <v>11.25</v>
      </c>
      <c r="G37" s="80">
        <v>69.257999999999996</v>
      </c>
      <c r="H37" s="81">
        <f t="shared" si="2"/>
        <v>1.2920867272797379E-2</v>
      </c>
      <c r="I37" s="31">
        <v>0.71</v>
      </c>
      <c r="J37" s="42">
        <f t="shared" si="9"/>
        <v>0.24717034836783283</v>
      </c>
      <c r="K37" s="42">
        <f t="shared" si="10"/>
        <v>0.12358517418391642</v>
      </c>
      <c r="L37" s="82">
        <v>0.4</v>
      </c>
      <c r="M37" s="82">
        <v>0.5</v>
      </c>
      <c r="N37" s="88">
        <f t="shared" si="11"/>
        <v>0.61792587091958207</v>
      </c>
    </row>
    <row r="38" spans="1:14" s="32" customFormat="1" ht="12.75" x14ac:dyDescent="0.2">
      <c r="A38" s="74" t="s">
        <v>600</v>
      </c>
      <c r="B38" s="34">
        <f t="shared" si="6"/>
        <v>5.835</v>
      </c>
      <c r="C38" s="6">
        <v>152.22</v>
      </c>
      <c r="D38" s="35">
        <f t="shared" si="7"/>
        <v>0.15221999999999999</v>
      </c>
      <c r="E38" s="35">
        <f t="shared" si="8"/>
        <v>1.8198404609573775E-2</v>
      </c>
      <c r="F38" s="31">
        <v>22.5</v>
      </c>
      <c r="G38" s="80">
        <v>72.317999999999998</v>
      </c>
      <c r="H38" s="81">
        <f t="shared" si="2"/>
        <v>1.2920867272797379E-2</v>
      </c>
      <c r="I38" s="31">
        <v>0.71</v>
      </c>
      <c r="J38" s="42">
        <f t="shared" si="9"/>
        <v>0.51368834677045139</v>
      </c>
      <c r="K38" s="42">
        <f t="shared" si="10"/>
        <v>0.25684417338522569</v>
      </c>
      <c r="L38" s="82">
        <v>0.6</v>
      </c>
      <c r="M38" s="82">
        <v>0.6</v>
      </c>
      <c r="N38" s="88">
        <f t="shared" si="11"/>
        <v>0.71345603718118256</v>
      </c>
    </row>
    <row r="39" spans="1:14" s="32" customFormat="1" ht="12.75" x14ac:dyDescent="0.2">
      <c r="A39" s="74" t="s">
        <v>601</v>
      </c>
      <c r="B39" s="34">
        <f t="shared" si="6"/>
        <v>5.835</v>
      </c>
      <c r="C39" s="6">
        <v>152.22</v>
      </c>
      <c r="D39" s="35">
        <f t="shared" si="7"/>
        <v>0.15221999999999999</v>
      </c>
      <c r="E39" s="35">
        <f t="shared" si="8"/>
        <v>1.8198404609573775E-2</v>
      </c>
      <c r="F39" s="31">
        <v>37.5</v>
      </c>
      <c r="G39" s="80">
        <v>57.425999999999995</v>
      </c>
      <c r="H39" s="81">
        <f t="shared" si="2"/>
        <v>1.2920867272797379E-2</v>
      </c>
      <c r="I39" s="31">
        <v>0.71</v>
      </c>
      <c r="J39" s="42">
        <f t="shared" si="9"/>
        <v>0.67214866689513075</v>
      </c>
      <c r="K39" s="42">
        <f t="shared" si="10"/>
        <v>0.33607433344756538</v>
      </c>
      <c r="L39" s="82">
        <v>0.6</v>
      </c>
      <c r="M39" s="82">
        <v>0.6</v>
      </c>
      <c r="N39" s="88">
        <f t="shared" si="11"/>
        <v>0.93353981513212603</v>
      </c>
    </row>
    <row r="40" spans="1:14" s="32" customFormat="1" ht="12.75" x14ac:dyDescent="0.2">
      <c r="A40" s="74" t="s">
        <v>602</v>
      </c>
      <c r="B40" s="34">
        <f t="shared" si="6"/>
        <v>5.835</v>
      </c>
      <c r="C40" s="6">
        <v>152.22</v>
      </c>
      <c r="D40" s="35">
        <f t="shared" si="7"/>
        <v>0.15221999999999999</v>
      </c>
      <c r="E40" s="35">
        <f t="shared" si="8"/>
        <v>1.8198404609573775E-2</v>
      </c>
      <c r="F40" s="31">
        <v>11.25</v>
      </c>
      <c r="G40" s="80">
        <v>56.814</v>
      </c>
      <c r="H40" s="81">
        <f t="shared" si="2"/>
        <v>1.2920867272797379E-2</v>
      </c>
      <c r="I40" s="31">
        <v>0.71</v>
      </c>
      <c r="J40" s="42">
        <f t="shared" si="9"/>
        <v>0.20277623953284471</v>
      </c>
      <c r="K40" s="42">
        <f t="shared" si="10"/>
        <v>0.10138811976642235</v>
      </c>
      <c r="L40" s="82">
        <v>0.4</v>
      </c>
      <c r="M40" s="82">
        <v>0.5</v>
      </c>
      <c r="N40" s="88">
        <f t="shared" si="11"/>
        <v>0.50694059883211173</v>
      </c>
    </row>
    <row r="41" spans="1:14" s="32" customFormat="1" ht="12.75" x14ac:dyDescent="0.2">
      <c r="A41" s="74" t="s">
        <v>603</v>
      </c>
      <c r="B41" s="34">
        <f t="shared" si="6"/>
        <v>5.835</v>
      </c>
      <c r="C41" s="6">
        <v>152.22</v>
      </c>
      <c r="D41" s="35">
        <f t="shared" si="7"/>
        <v>0.15221999999999999</v>
      </c>
      <c r="E41" s="35">
        <f t="shared" si="8"/>
        <v>1.8198404609573775E-2</v>
      </c>
      <c r="F41" s="31">
        <v>37.5</v>
      </c>
      <c r="G41" s="80">
        <v>76.295999999999992</v>
      </c>
      <c r="H41" s="81">
        <f t="shared" si="2"/>
        <v>1.2920867272797379E-2</v>
      </c>
      <c r="I41" s="31">
        <v>0.71</v>
      </c>
      <c r="J41" s="42">
        <f t="shared" si="9"/>
        <v>0.89291579566762758</v>
      </c>
      <c r="K41" s="42">
        <f t="shared" si="10"/>
        <v>0.44645789783381379</v>
      </c>
      <c r="L41" s="82">
        <v>0.7</v>
      </c>
      <c r="M41" s="82">
        <v>0.7</v>
      </c>
      <c r="N41" s="88">
        <f t="shared" si="11"/>
        <v>0.9111385670077834</v>
      </c>
    </row>
    <row r="42" spans="1:14" s="32" customFormat="1" ht="12.75" x14ac:dyDescent="0.2">
      <c r="A42" s="74" t="s">
        <v>604</v>
      </c>
      <c r="B42" s="34">
        <f t="shared" si="6"/>
        <v>5.835</v>
      </c>
      <c r="C42" s="6">
        <v>152.22</v>
      </c>
      <c r="D42" s="35">
        <f t="shared" si="7"/>
        <v>0.15221999999999999</v>
      </c>
      <c r="E42" s="35">
        <f t="shared" si="8"/>
        <v>1.8198404609573775E-2</v>
      </c>
      <c r="F42" s="31">
        <v>11.25</v>
      </c>
      <c r="G42" s="80">
        <v>80.375999999999991</v>
      </c>
      <c r="H42" s="81">
        <f t="shared" si="2"/>
        <v>1.2920867272797379E-2</v>
      </c>
      <c r="I42" s="31">
        <v>0.71</v>
      </c>
      <c r="J42" s="42">
        <f t="shared" si="9"/>
        <v>0.28683393740892876</v>
      </c>
      <c r="K42" s="42">
        <f t="shared" si="10"/>
        <v>0.14341696870446438</v>
      </c>
      <c r="L42" s="82">
        <v>0.4</v>
      </c>
      <c r="M42" s="82">
        <v>0.5</v>
      </c>
      <c r="N42" s="88">
        <f t="shared" si="11"/>
        <v>0.71708484352232182</v>
      </c>
    </row>
    <row r="43" spans="1:14" s="32" customFormat="1" ht="12.75" x14ac:dyDescent="0.2">
      <c r="A43" s="74" t="s">
        <v>605</v>
      </c>
      <c r="B43" s="34">
        <f t="shared" si="6"/>
        <v>5.835</v>
      </c>
      <c r="C43" s="6">
        <v>152.22</v>
      </c>
      <c r="D43" s="35">
        <f t="shared" si="7"/>
        <v>0.15221999999999999</v>
      </c>
      <c r="E43" s="35">
        <f t="shared" si="8"/>
        <v>1.8198404609573775E-2</v>
      </c>
      <c r="F43" s="31">
        <v>11.25</v>
      </c>
      <c r="G43" s="80">
        <v>77.213999999999999</v>
      </c>
      <c r="H43" s="81">
        <f t="shared" si="2"/>
        <v>1.2920867272797379E-2</v>
      </c>
      <c r="I43" s="31">
        <v>0.71</v>
      </c>
      <c r="J43" s="42">
        <f t="shared" si="9"/>
        <v>0.27555346713118595</v>
      </c>
      <c r="K43" s="42">
        <f t="shared" si="10"/>
        <v>0.13777673356559297</v>
      </c>
      <c r="L43" s="82">
        <v>0.4</v>
      </c>
      <c r="M43" s="82">
        <v>0.5</v>
      </c>
      <c r="N43" s="88">
        <f t="shared" si="11"/>
        <v>0.68888366782796484</v>
      </c>
    </row>
    <row r="44" spans="1:14" s="32" customFormat="1" ht="12.75" x14ac:dyDescent="0.2">
      <c r="A44" s="74" t="s">
        <v>606</v>
      </c>
      <c r="B44" s="34">
        <f t="shared" si="6"/>
        <v>5.835</v>
      </c>
      <c r="C44" s="6">
        <v>152.22</v>
      </c>
      <c r="D44" s="35">
        <f t="shared" si="7"/>
        <v>0.15221999999999999</v>
      </c>
      <c r="E44" s="35">
        <f t="shared" si="8"/>
        <v>1.8198404609573775E-2</v>
      </c>
      <c r="F44" s="31">
        <v>11.25</v>
      </c>
      <c r="G44" s="80">
        <v>63.953999999999994</v>
      </c>
      <c r="H44" s="81">
        <f t="shared" si="2"/>
        <v>1.2920867272797379E-2</v>
      </c>
      <c r="I44" s="31">
        <v>0.71</v>
      </c>
      <c r="J44" s="42">
        <f t="shared" si="9"/>
        <v>0.2282482691922641</v>
      </c>
      <c r="K44" s="42">
        <f t="shared" si="10"/>
        <v>0.11412413459613205</v>
      </c>
      <c r="L44" s="82">
        <v>0.4</v>
      </c>
      <c r="M44" s="82">
        <v>0.5</v>
      </c>
      <c r="N44" s="88">
        <f t="shared" si="11"/>
        <v>0.57062067298066022</v>
      </c>
    </row>
    <row r="45" spans="1:14" s="32" customFormat="1" ht="12.75" x14ac:dyDescent="0.2">
      <c r="A45" s="74" t="s">
        <v>607</v>
      </c>
      <c r="B45" s="34">
        <f t="shared" si="6"/>
        <v>5.835</v>
      </c>
      <c r="C45" s="6">
        <v>152.22</v>
      </c>
      <c r="D45" s="35">
        <f t="shared" si="7"/>
        <v>0.15221999999999999</v>
      </c>
      <c r="E45" s="35">
        <f t="shared" si="8"/>
        <v>1.8198404609573775E-2</v>
      </c>
      <c r="F45" s="31">
        <v>37.5</v>
      </c>
      <c r="G45" s="80">
        <v>59.771999999999998</v>
      </c>
      <c r="H45" s="81">
        <f t="shared" si="2"/>
        <v>1.2920867272797379E-2</v>
      </c>
      <c r="I45" s="31">
        <v>0.71</v>
      </c>
      <c r="J45" s="42">
        <f t="shared" si="9"/>
        <v>0.69959539101279256</v>
      </c>
      <c r="K45" s="42">
        <f t="shared" si="10"/>
        <v>0.34979769550639628</v>
      </c>
      <c r="L45" s="82">
        <v>0.7</v>
      </c>
      <c r="M45" s="82">
        <v>0.7</v>
      </c>
      <c r="N45" s="88">
        <f t="shared" si="11"/>
        <v>0.71387284797223738</v>
      </c>
    </row>
    <row r="46" spans="1:14" s="32" customFormat="1" ht="12.75" x14ac:dyDescent="0.2">
      <c r="A46" s="74" t="s">
        <v>608</v>
      </c>
      <c r="B46" s="34">
        <f t="shared" si="6"/>
        <v>5.835</v>
      </c>
      <c r="C46" s="6">
        <v>152.22</v>
      </c>
      <c r="D46" s="35">
        <f t="shared" si="7"/>
        <v>0.15221999999999999</v>
      </c>
      <c r="E46" s="35">
        <f t="shared" si="8"/>
        <v>1.8198404609573775E-2</v>
      </c>
      <c r="F46" s="31">
        <v>22.5</v>
      </c>
      <c r="G46" s="80">
        <v>75.48</v>
      </c>
      <c r="H46" s="81">
        <f t="shared" si="2"/>
        <v>1.2920867272797379E-2</v>
      </c>
      <c r="I46" s="31">
        <v>0.71</v>
      </c>
      <c r="J46" s="42">
        <f t="shared" si="9"/>
        <v>0.53614065023063018</v>
      </c>
      <c r="K46" s="42">
        <f t="shared" si="10"/>
        <v>0.26807032511531509</v>
      </c>
      <c r="L46" s="82">
        <v>0.6</v>
      </c>
      <c r="M46" s="82">
        <v>0.6</v>
      </c>
      <c r="N46" s="88">
        <f t="shared" si="11"/>
        <v>0.74463979198698638</v>
      </c>
    </row>
    <row r="47" spans="1:14" s="32" customFormat="1" ht="12.75" x14ac:dyDescent="0.2">
      <c r="A47" s="74" t="s">
        <v>609</v>
      </c>
      <c r="B47" s="34">
        <f t="shared" si="6"/>
        <v>5.835</v>
      </c>
      <c r="C47" s="6">
        <v>152.22</v>
      </c>
      <c r="D47" s="35">
        <f t="shared" si="7"/>
        <v>0.15221999999999999</v>
      </c>
      <c r="E47" s="35">
        <f t="shared" si="8"/>
        <v>1.8198404609573775E-2</v>
      </c>
      <c r="F47" s="31">
        <v>22.5</v>
      </c>
      <c r="G47" s="80">
        <v>77.927999999999997</v>
      </c>
      <c r="H47" s="81">
        <f t="shared" si="2"/>
        <v>1.2920867272797379E-2</v>
      </c>
      <c r="I47" s="31">
        <v>0.71</v>
      </c>
      <c r="J47" s="42">
        <f t="shared" si="9"/>
        <v>0.55352307871592987</v>
      </c>
      <c r="K47" s="42">
        <f t="shared" si="10"/>
        <v>0.27676153935796494</v>
      </c>
      <c r="L47" s="82">
        <v>0.6</v>
      </c>
      <c r="M47" s="82">
        <v>0.6</v>
      </c>
      <c r="N47" s="88">
        <f t="shared" si="11"/>
        <v>0.76878205377212483</v>
      </c>
    </row>
    <row r="48" spans="1:14" s="32" customFormat="1" ht="12.75" x14ac:dyDescent="0.2">
      <c r="A48" s="74" t="s">
        <v>610</v>
      </c>
      <c r="B48" s="34">
        <f t="shared" si="6"/>
        <v>5.835</v>
      </c>
      <c r="C48" s="6">
        <v>152.22</v>
      </c>
      <c r="D48" s="35">
        <f t="shared" si="7"/>
        <v>0.15221999999999999</v>
      </c>
      <c r="E48" s="35">
        <f t="shared" si="8"/>
        <v>1.8198404609573775E-2</v>
      </c>
      <c r="F48" s="31">
        <v>11.25</v>
      </c>
      <c r="G48" s="80">
        <v>74.35799999999999</v>
      </c>
      <c r="H48" s="81">
        <f t="shared" si="2"/>
        <v>1.2920867272797379E-2</v>
      </c>
      <c r="I48" s="31">
        <v>0.71</v>
      </c>
      <c r="J48" s="42">
        <f t="shared" si="9"/>
        <v>0.26536465526741815</v>
      </c>
      <c r="K48" s="42">
        <f t="shared" si="10"/>
        <v>0.13268232763370907</v>
      </c>
      <c r="L48" s="82">
        <v>0.4</v>
      </c>
      <c r="M48" s="82">
        <v>0.5</v>
      </c>
      <c r="N48" s="88">
        <f t="shared" si="11"/>
        <v>0.66341163816854531</v>
      </c>
    </row>
    <row r="49" spans="1:14" s="32" customFormat="1" ht="12.75" x14ac:dyDescent="0.2">
      <c r="A49" s="74" t="s">
        <v>611</v>
      </c>
      <c r="B49" s="34">
        <f t="shared" si="6"/>
        <v>5.835</v>
      </c>
      <c r="C49" s="6">
        <v>152.22</v>
      </c>
      <c r="D49" s="35">
        <f t="shared" si="7"/>
        <v>0.15221999999999999</v>
      </c>
      <c r="E49" s="35">
        <f t="shared" si="8"/>
        <v>1.8198404609573775E-2</v>
      </c>
      <c r="F49" s="31">
        <v>11.25</v>
      </c>
      <c r="G49" s="80">
        <v>57.63</v>
      </c>
      <c r="H49" s="81">
        <f t="shared" si="2"/>
        <v>1.2920867272797379E-2</v>
      </c>
      <c r="I49" s="31">
        <v>0.71</v>
      </c>
      <c r="J49" s="42">
        <f t="shared" si="9"/>
        <v>0.20568732863677835</v>
      </c>
      <c r="K49" s="42">
        <f t="shared" si="10"/>
        <v>0.10284366431838918</v>
      </c>
      <c r="L49" s="82">
        <v>0.4</v>
      </c>
      <c r="M49" s="82">
        <v>0.5</v>
      </c>
      <c r="N49" s="88">
        <f t="shared" si="11"/>
        <v>0.5142183215919458</v>
      </c>
    </row>
    <row r="50" spans="1:14" s="32" customFormat="1" ht="12.75" x14ac:dyDescent="0.2">
      <c r="A50" s="74" t="s">
        <v>612</v>
      </c>
      <c r="B50" s="34">
        <f t="shared" si="6"/>
        <v>5.835</v>
      </c>
      <c r="C50" s="6">
        <v>152.22</v>
      </c>
      <c r="D50" s="35">
        <f t="shared" si="7"/>
        <v>0.15221999999999999</v>
      </c>
      <c r="E50" s="35">
        <f t="shared" si="8"/>
        <v>1.8198404609573775E-2</v>
      </c>
      <c r="F50" s="31">
        <v>11.25</v>
      </c>
      <c r="G50" s="80">
        <v>54.569999999999993</v>
      </c>
      <c r="H50" s="81">
        <f t="shared" si="2"/>
        <v>1.2920867272797379E-2</v>
      </c>
      <c r="I50" s="31">
        <v>0.71</v>
      </c>
      <c r="J50" s="42">
        <f t="shared" si="9"/>
        <v>0.19477074449702717</v>
      </c>
      <c r="K50" s="42">
        <f t="shared" si="10"/>
        <v>9.7385372248513583E-2</v>
      </c>
      <c r="L50" s="82">
        <v>0.4</v>
      </c>
      <c r="M50" s="82">
        <v>0.5</v>
      </c>
      <c r="N50" s="88">
        <f t="shared" si="11"/>
        <v>0.4869268612425679</v>
      </c>
    </row>
    <row r="51" spans="1:14" s="32" customFormat="1" ht="12.75" x14ac:dyDescent="0.2">
      <c r="A51" s="74" t="s">
        <v>613</v>
      </c>
      <c r="B51" s="34">
        <f t="shared" si="6"/>
        <v>5.835</v>
      </c>
      <c r="C51" s="6">
        <v>152.22</v>
      </c>
      <c r="D51" s="35">
        <f t="shared" si="7"/>
        <v>0.15221999999999999</v>
      </c>
      <c r="E51" s="35">
        <f t="shared" si="8"/>
        <v>1.8198404609573775E-2</v>
      </c>
      <c r="F51" s="31">
        <v>22.5</v>
      </c>
      <c r="G51" s="80">
        <v>68.543999999999997</v>
      </c>
      <c r="H51" s="81">
        <f t="shared" si="2"/>
        <v>1.2920867272797379E-2</v>
      </c>
      <c r="I51" s="31">
        <v>0.71</v>
      </c>
      <c r="J51" s="42">
        <f t="shared" si="9"/>
        <v>0.48689043618894767</v>
      </c>
      <c r="K51" s="42">
        <f t="shared" si="10"/>
        <v>0.24344521809447384</v>
      </c>
      <c r="L51" s="82">
        <v>0.6</v>
      </c>
      <c r="M51" s="82">
        <v>0.6</v>
      </c>
      <c r="N51" s="88">
        <f t="shared" si="11"/>
        <v>0.67623671692909404</v>
      </c>
    </row>
    <row r="52" spans="1:14" s="32" customFormat="1" ht="12.75" x14ac:dyDescent="0.2">
      <c r="A52" s="74" t="s">
        <v>614</v>
      </c>
      <c r="B52" s="34">
        <f t="shared" si="6"/>
        <v>5.835</v>
      </c>
      <c r="C52" s="6">
        <v>152.22</v>
      </c>
      <c r="D52" s="35">
        <f t="shared" si="7"/>
        <v>0.15221999999999999</v>
      </c>
      <c r="E52" s="35">
        <f t="shared" si="8"/>
        <v>1.8198404609573775E-2</v>
      </c>
      <c r="F52" s="31">
        <v>37.5</v>
      </c>
      <c r="G52" s="80">
        <v>67.217999999999989</v>
      </c>
      <c r="H52" s="81">
        <f t="shared" si="2"/>
        <v>1.2920867272797379E-2</v>
      </c>
      <c r="I52" s="31">
        <v>0.71</v>
      </c>
      <c r="J52" s="42">
        <f t="shared" si="9"/>
        <v>0.78670890669058857</v>
      </c>
      <c r="K52" s="42">
        <f t="shared" si="10"/>
        <v>0.39335445334529429</v>
      </c>
      <c r="L52" s="82">
        <v>0.7</v>
      </c>
      <c r="M52" s="82">
        <v>0.7</v>
      </c>
      <c r="N52" s="88">
        <f t="shared" si="11"/>
        <v>0.80276419050060066</v>
      </c>
    </row>
    <row r="53" spans="1:14" s="32" customFormat="1" ht="12.75" x14ac:dyDescent="0.2">
      <c r="A53" s="74" t="s">
        <v>615</v>
      </c>
      <c r="B53" s="34">
        <f t="shared" si="6"/>
        <v>5.835</v>
      </c>
      <c r="C53" s="6">
        <v>152.22</v>
      </c>
      <c r="D53" s="35">
        <f t="shared" si="7"/>
        <v>0.15221999999999999</v>
      </c>
      <c r="E53" s="35">
        <f t="shared" si="8"/>
        <v>1.8198404609573775E-2</v>
      </c>
      <c r="F53" s="31">
        <v>45</v>
      </c>
      <c r="G53" s="80">
        <v>61.199999999999996</v>
      </c>
      <c r="H53" s="81">
        <f t="shared" si="2"/>
        <v>1.2920867272797379E-2</v>
      </c>
      <c r="I53" s="31">
        <v>0.71</v>
      </c>
      <c r="J53" s="42">
        <f t="shared" si="9"/>
        <v>0.85277936599019377</v>
      </c>
      <c r="K53" s="42">
        <f t="shared" si="10"/>
        <v>0.42638968299509689</v>
      </c>
      <c r="L53" s="82">
        <v>0.7</v>
      </c>
      <c r="M53" s="82">
        <v>0.7</v>
      </c>
      <c r="N53" s="88">
        <f t="shared" si="11"/>
        <v>0.87018302652060597</v>
      </c>
    </row>
    <row r="54" spans="1:14" s="32" customFormat="1" ht="12.75" x14ac:dyDescent="0.2">
      <c r="A54" s="74" t="s">
        <v>616</v>
      </c>
      <c r="B54" s="34">
        <f t="shared" si="6"/>
        <v>5.835</v>
      </c>
      <c r="C54" s="6">
        <v>152.22</v>
      </c>
      <c r="D54" s="35">
        <f t="shared" si="7"/>
        <v>0.15221999999999999</v>
      </c>
      <c r="E54" s="35">
        <f t="shared" si="8"/>
        <v>1.8198404609573775E-2</v>
      </c>
      <c r="F54" s="31">
        <v>11.25</v>
      </c>
      <c r="G54" s="80">
        <v>68.238</v>
      </c>
      <c r="H54" s="81">
        <f t="shared" si="2"/>
        <v>1.2920867272797379E-2</v>
      </c>
      <c r="I54" s="31">
        <v>0.71</v>
      </c>
      <c r="J54" s="42">
        <f t="shared" si="9"/>
        <v>0.2435314869879158</v>
      </c>
      <c r="K54" s="42">
        <f t="shared" si="10"/>
        <v>0.1217657434939579</v>
      </c>
      <c r="L54" s="82">
        <v>0.4</v>
      </c>
      <c r="M54" s="82">
        <v>0.5</v>
      </c>
      <c r="N54" s="88">
        <f t="shared" si="11"/>
        <v>0.6088287174697895</v>
      </c>
    </row>
    <row r="55" spans="1:14" s="32" customFormat="1" ht="12.75" x14ac:dyDescent="0.2">
      <c r="A55" s="74" t="s">
        <v>617</v>
      </c>
      <c r="B55" s="34">
        <f t="shared" si="6"/>
        <v>5.835</v>
      </c>
      <c r="C55" s="6">
        <v>152.22</v>
      </c>
      <c r="D55" s="35">
        <f t="shared" si="7"/>
        <v>0.15221999999999999</v>
      </c>
      <c r="E55" s="35">
        <f t="shared" si="8"/>
        <v>1.8198404609573775E-2</v>
      </c>
      <c r="F55" s="31">
        <v>22.5</v>
      </c>
      <c r="G55" s="80">
        <v>69.665999999999997</v>
      </c>
      <c r="H55" s="81">
        <f t="shared" si="2"/>
        <v>1.2920867272797379E-2</v>
      </c>
      <c r="I55" s="31">
        <v>0.71</v>
      </c>
      <c r="J55" s="42">
        <f t="shared" si="9"/>
        <v>0.49485738257804335</v>
      </c>
      <c r="K55" s="42">
        <f t="shared" si="10"/>
        <v>0.24742869128902167</v>
      </c>
      <c r="L55" s="82">
        <v>0.6</v>
      </c>
      <c r="M55" s="82">
        <v>0.6</v>
      </c>
      <c r="N55" s="88">
        <f t="shared" si="11"/>
        <v>0.68730192024728243</v>
      </c>
    </row>
    <row r="56" spans="1:14" s="32" customFormat="1" ht="12.75" x14ac:dyDescent="0.2">
      <c r="A56" s="74" t="s">
        <v>618</v>
      </c>
      <c r="B56" s="34">
        <f t="shared" si="6"/>
        <v>5.835</v>
      </c>
      <c r="C56" s="6">
        <v>152.22</v>
      </c>
      <c r="D56" s="35">
        <f t="shared" si="7"/>
        <v>0.15221999999999999</v>
      </c>
      <c r="E56" s="35">
        <f t="shared" si="8"/>
        <v>1.8198404609573775E-2</v>
      </c>
      <c r="F56" s="31">
        <v>11.25</v>
      </c>
      <c r="G56" s="80">
        <v>65.891999999999996</v>
      </c>
      <c r="H56" s="81">
        <f t="shared" si="2"/>
        <v>1.2920867272797379E-2</v>
      </c>
      <c r="I56" s="31">
        <v>0.71</v>
      </c>
      <c r="J56" s="42">
        <f t="shared" si="9"/>
        <v>0.23516210581410651</v>
      </c>
      <c r="K56" s="42">
        <f t="shared" si="10"/>
        <v>0.11758105290705326</v>
      </c>
      <c r="L56" s="82">
        <v>0.4</v>
      </c>
      <c r="M56" s="82">
        <v>0.5</v>
      </c>
      <c r="N56" s="88">
        <f t="shared" si="11"/>
        <v>0.58790526453526626</v>
      </c>
    </row>
    <row r="57" spans="1:14" s="32" customFormat="1" ht="12.75" x14ac:dyDescent="0.2">
      <c r="A57" s="74" t="s">
        <v>619</v>
      </c>
      <c r="B57" s="34">
        <f t="shared" si="6"/>
        <v>5.835</v>
      </c>
      <c r="C57" s="6">
        <v>152.22</v>
      </c>
      <c r="D57" s="35">
        <f t="shared" si="7"/>
        <v>0.15221999999999999</v>
      </c>
      <c r="E57" s="35">
        <f t="shared" si="8"/>
        <v>1.8198404609573775E-2</v>
      </c>
      <c r="F57" s="31">
        <v>11.25</v>
      </c>
      <c r="G57" s="80">
        <v>81.293999999999997</v>
      </c>
      <c r="H57" s="81">
        <f t="shared" si="2"/>
        <v>1.2920867272797379E-2</v>
      </c>
      <c r="I57" s="31">
        <v>0.71</v>
      </c>
      <c r="J57" s="42">
        <f t="shared" si="9"/>
        <v>0.29010891265085409</v>
      </c>
      <c r="K57" s="42">
        <f t="shared" si="10"/>
        <v>0.14505445632542704</v>
      </c>
      <c r="L57" s="82">
        <v>0.4</v>
      </c>
      <c r="M57" s="82">
        <v>0.5</v>
      </c>
      <c r="N57" s="88">
        <f t="shared" si="11"/>
        <v>0.7252722816271352</v>
      </c>
    </row>
    <row r="58" spans="1:14" s="32" customFormat="1" ht="12.75" x14ac:dyDescent="0.2">
      <c r="A58" s="74" t="s">
        <v>620</v>
      </c>
      <c r="B58" s="34">
        <f t="shared" si="6"/>
        <v>5.835</v>
      </c>
      <c r="C58" s="6">
        <v>152.22</v>
      </c>
      <c r="D58" s="35">
        <f t="shared" si="7"/>
        <v>0.15221999999999999</v>
      </c>
      <c r="E58" s="35">
        <f t="shared" si="8"/>
        <v>1.8198404609573775E-2</v>
      </c>
      <c r="F58" s="31">
        <v>37.5</v>
      </c>
      <c r="G58" s="80">
        <v>70.38</v>
      </c>
      <c r="H58" s="81">
        <f t="shared" si="2"/>
        <v>1.2920867272797379E-2</v>
      </c>
      <c r="I58" s="31">
        <v>0.71</v>
      </c>
      <c r="J58" s="42">
        <f t="shared" si="9"/>
        <v>0.82370231745787192</v>
      </c>
      <c r="K58" s="42">
        <f t="shared" si="10"/>
        <v>0.41185115872893596</v>
      </c>
      <c r="L58" s="82">
        <v>0.7</v>
      </c>
      <c r="M58" s="82">
        <v>0.7</v>
      </c>
      <c r="N58" s="88">
        <f t="shared" si="11"/>
        <v>0.84051256883456327</v>
      </c>
    </row>
    <row r="59" spans="1:14" s="32" customFormat="1" ht="12.75" x14ac:dyDescent="0.2">
      <c r="A59" s="74" t="s">
        <v>621</v>
      </c>
      <c r="B59" s="34">
        <f t="shared" si="6"/>
        <v>5.835</v>
      </c>
      <c r="C59" s="6">
        <v>152.22</v>
      </c>
      <c r="D59" s="35">
        <f t="shared" si="7"/>
        <v>0.15221999999999999</v>
      </c>
      <c r="E59" s="35">
        <f t="shared" si="8"/>
        <v>1.8198404609573775E-2</v>
      </c>
      <c r="F59" s="31">
        <v>22.5</v>
      </c>
      <c r="G59" s="80">
        <v>65.177999999999997</v>
      </c>
      <c r="H59" s="81">
        <f t="shared" si="2"/>
        <v>1.2920867272797379E-2</v>
      </c>
      <c r="I59" s="31">
        <v>0.71</v>
      </c>
      <c r="J59" s="42">
        <f t="shared" si="9"/>
        <v>0.46298959702166059</v>
      </c>
      <c r="K59" s="42">
        <f t="shared" si="10"/>
        <v>0.2314947985108303</v>
      </c>
      <c r="L59" s="82">
        <v>0.5</v>
      </c>
      <c r="M59" s="82">
        <v>0.5</v>
      </c>
      <c r="N59" s="88">
        <f t="shared" si="11"/>
        <v>0.92597919404332119</v>
      </c>
    </row>
    <row r="60" spans="1:14" s="32" customFormat="1" ht="12.75" x14ac:dyDescent="0.2">
      <c r="A60" s="74" t="s">
        <v>622</v>
      </c>
      <c r="B60" s="34">
        <f t="shared" si="6"/>
        <v>5.835</v>
      </c>
      <c r="C60" s="6">
        <v>152.22</v>
      </c>
      <c r="D60" s="35">
        <f t="shared" si="7"/>
        <v>0.15221999999999999</v>
      </c>
      <c r="E60" s="35">
        <f t="shared" si="8"/>
        <v>1.8198404609573775E-2</v>
      </c>
      <c r="F60" s="31">
        <v>90</v>
      </c>
      <c r="G60" s="80">
        <v>57.323999999999998</v>
      </c>
      <c r="H60" s="81">
        <f t="shared" si="2"/>
        <v>1.2920867272797379E-2</v>
      </c>
      <c r="I60" s="31">
        <v>0.71</v>
      </c>
      <c r="J60" s="42">
        <f t="shared" si="9"/>
        <v>1.4759763989188732</v>
      </c>
      <c r="K60" s="42">
        <f t="shared" si="10"/>
        <v>0.73798819945943661</v>
      </c>
      <c r="L60" s="82">
        <v>0.9</v>
      </c>
      <c r="M60" s="82">
        <v>0.9</v>
      </c>
      <c r="N60" s="88">
        <f t="shared" si="11"/>
        <v>0.91109654254251426</v>
      </c>
    </row>
    <row r="61" spans="1:14" s="32" customFormat="1" ht="12.75" x14ac:dyDescent="0.2">
      <c r="A61" s="74" t="s">
        <v>623</v>
      </c>
      <c r="B61" s="34">
        <f t="shared" si="6"/>
        <v>5.835</v>
      </c>
      <c r="C61" s="6">
        <v>152.22</v>
      </c>
      <c r="D61" s="35">
        <f t="shared" si="7"/>
        <v>0.15221999999999999</v>
      </c>
      <c r="E61" s="35">
        <f t="shared" si="8"/>
        <v>1.8198404609573775E-2</v>
      </c>
      <c r="F61" s="31">
        <v>37.5</v>
      </c>
      <c r="G61" s="80">
        <v>64.361999999999995</v>
      </c>
      <c r="H61" s="81">
        <f t="shared" si="2"/>
        <v>1.2920867272797379E-2</v>
      </c>
      <c r="I61" s="31">
        <v>0.71</v>
      </c>
      <c r="J61" s="42">
        <f t="shared" si="9"/>
        <v>0.75329550341691343</v>
      </c>
      <c r="K61" s="42">
        <f t="shared" si="10"/>
        <v>0.37664775170845671</v>
      </c>
      <c r="L61" s="82">
        <v>0.7</v>
      </c>
      <c r="M61" s="82">
        <v>0.7</v>
      </c>
      <c r="N61" s="88">
        <f t="shared" si="11"/>
        <v>0.76866888103766684</v>
      </c>
    </row>
    <row r="62" spans="1:14" s="32" customFormat="1" ht="12.75" x14ac:dyDescent="0.2">
      <c r="A62" s="74" t="s">
        <v>624</v>
      </c>
      <c r="B62" s="34">
        <f t="shared" si="6"/>
        <v>5.835</v>
      </c>
      <c r="C62" s="6">
        <v>152.22</v>
      </c>
      <c r="D62" s="35">
        <f t="shared" si="7"/>
        <v>0.15221999999999999</v>
      </c>
      <c r="E62" s="35">
        <f t="shared" si="8"/>
        <v>1.8198404609573775E-2</v>
      </c>
      <c r="F62" s="31">
        <v>11.25</v>
      </c>
      <c r="G62" s="80">
        <v>68.135999999999996</v>
      </c>
      <c r="H62" s="81">
        <f t="shared" si="2"/>
        <v>1.2920867272797379E-2</v>
      </c>
      <c r="I62" s="31">
        <v>0.71</v>
      </c>
      <c r="J62" s="42">
        <f t="shared" si="9"/>
        <v>0.24316760084992406</v>
      </c>
      <c r="K62" s="42">
        <f t="shared" si="10"/>
        <v>0.12158380042496203</v>
      </c>
      <c r="L62" s="82">
        <v>0.4</v>
      </c>
      <c r="M62" s="82">
        <v>0.5</v>
      </c>
      <c r="N62" s="88">
        <f t="shared" si="11"/>
        <v>0.60791900212481009</v>
      </c>
    </row>
    <row r="63" spans="1:14" s="32" customFormat="1" ht="12.75" x14ac:dyDescent="0.2">
      <c r="A63" s="74" t="s">
        <v>625</v>
      </c>
      <c r="B63" s="34">
        <f t="shared" si="6"/>
        <v>5.835</v>
      </c>
      <c r="C63" s="6">
        <v>152.22</v>
      </c>
      <c r="D63" s="35">
        <f t="shared" si="7"/>
        <v>0.15221999999999999</v>
      </c>
      <c r="E63" s="35">
        <f t="shared" si="8"/>
        <v>1.8198404609573775E-2</v>
      </c>
      <c r="F63" s="31">
        <v>22.5</v>
      </c>
      <c r="G63" s="80">
        <v>72.011999999999986</v>
      </c>
      <c r="H63" s="81">
        <f t="shared" si="2"/>
        <v>1.2920867272797379E-2</v>
      </c>
      <c r="I63" s="31">
        <v>0.71</v>
      </c>
      <c r="J63" s="42">
        <f t="shared" si="9"/>
        <v>0.51151554320978887</v>
      </c>
      <c r="K63" s="42">
        <f t="shared" si="10"/>
        <v>0.25575777160489443</v>
      </c>
      <c r="L63" s="82">
        <v>0.6</v>
      </c>
      <c r="M63" s="82">
        <v>0.6</v>
      </c>
      <c r="N63" s="88">
        <f t="shared" si="11"/>
        <v>0.7104382544580401</v>
      </c>
    </row>
    <row r="64" spans="1:14" s="32" customFormat="1" ht="12.75" x14ac:dyDescent="0.2">
      <c r="A64" s="74" t="s">
        <v>626</v>
      </c>
      <c r="B64" s="34">
        <f t="shared" si="6"/>
        <v>5.835</v>
      </c>
      <c r="C64" s="6">
        <v>152.22</v>
      </c>
      <c r="D64" s="35">
        <f t="shared" si="7"/>
        <v>0.15221999999999999</v>
      </c>
      <c r="E64" s="35">
        <f t="shared" si="8"/>
        <v>1.8198404609573775E-2</v>
      </c>
      <c r="F64" s="31">
        <v>37.5</v>
      </c>
      <c r="G64" s="80">
        <v>77.72399999999999</v>
      </c>
      <c r="H64" s="81">
        <f t="shared" si="2"/>
        <v>1.2920867272797379E-2</v>
      </c>
      <c r="I64" s="31">
        <v>0.71</v>
      </c>
      <c r="J64" s="42">
        <f t="shared" si="9"/>
        <v>0.90962249730446509</v>
      </c>
      <c r="K64" s="42">
        <f t="shared" si="10"/>
        <v>0.45481124865223255</v>
      </c>
      <c r="L64" s="82">
        <v>0.7</v>
      </c>
      <c r="M64" s="82">
        <v>0.7</v>
      </c>
      <c r="N64" s="88">
        <f t="shared" si="11"/>
        <v>0.92818622173925025</v>
      </c>
    </row>
    <row r="65" spans="1:14" s="32" customFormat="1" ht="12.75" x14ac:dyDescent="0.2">
      <c r="A65" s="74" t="s">
        <v>627</v>
      </c>
      <c r="B65" s="34">
        <f t="shared" si="6"/>
        <v>5.835</v>
      </c>
      <c r="C65" s="6">
        <v>152.22</v>
      </c>
      <c r="D65" s="35">
        <f t="shared" si="7"/>
        <v>0.15221999999999999</v>
      </c>
      <c r="E65" s="35">
        <f t="shared" si="8"/>
        <v>1.8198404609573775E-2</v>
      </c>
      <c r="F65" s="31">
        <v>11.25</v>
      </c>
      <c r="G65" s="80">
        <v>77.72399999999999</v>
      </c>
      <c r="H65" s="81">
        <f t="shared" si="2"/>
        <v>1.2920867272797379E-2</v>
      </c>
      <c r="I65" s="31">
        <v>0.71</v>
      </c>
      <c r="J65" s="42">
        <f t="shared" si="9"/>
        <v>0.27737289782114444</v>
      </c>
      <c r="K65" s="42">
        <f t="shared" si="10"/>
        <v>0.13868644891057222</v>
      </c>
      <c r="L65" s="82">
        <v>0.4</v>
      </c>
      <c r="M65" s="82">
        <v>0.5</v>
      </c>
      <c r="N65" s="88">
        <f t="shared" si="11"/>
        <v>0.69343224455286101</v>
      </c>
    </row>
    <row r="66" spans="1:14" s="32" customFormat="1" ht="12.75" x14ac:dyDescent="0.2">
      <c r="A66" s="74" t="s">
        <v>628</v>
      </c>
      <c r="B66" s="34">
        <f t="shared" si="6"/>
        <v>5.835</v>
      </c>
      <c r="C66" s="6">
        <v>152.22</v>
      </c>
      <c r="D66" s="35">
        <f t="shared" si="7"/>
        <v>0.15221999999999999</v>
      </c>
      <c r="E66" s="35">
        <f t="shared" si="8"/>
        <v>1.8198404609573775E-2</v>
      </c>
      <c r="F66" s="31">
        <v>11.25</v>
      </c>
      <c r="G66" s="80">
        <v>64.872</v>
      </c>
      <c r="H66" s="81">
        <f t="shared" si="2"/>
        <v>1.2920867272797379E-2</v>
      </c>
      <c r="I66" s="31">
        <v>0.71</v>
      </c>
      <c r="J66" s="42">
        <f t="shared" si="9"/>
        <v>0.23152324443418948</v>
      </c>
      <c r="K66" s="42">
        <f t="shared" si="10"/>
        <v>0.11576162221709474</v>
      </c>
      <c r="L66" s="82">
        <v>0.4</v>
      </c>
      <c r="M66" s="82">
        <v>0.5</v>
      </c>
      <c r="N66" s="88">
        <f t="shared" si="11"/>
        <v>0.5788081110854737</v>
      </c>
    </row>
    <row r="67" spans="1:14" s="32" customFormat="1" ht="12.75" x14ac:dyDescent="0.2">
      <c r="A67" s="74" t="s">
        <v>629</v>
      </c>
      <c r="B67" s="34">
        <f t="shared" si="6"/>
        <v>5.835</v>
      </c>
      <c r="C67" s="6">
        <v>152.22</v>
      </c>
      <c r="D67" s="35">
        <f t="shared" si="7"/>
        <v>0.15221999999999999</v>
      </c>
      <c r="E67" s="35">
        <f t="shared" si="8"/>
        <v>1.8198404609573775E-2</v>
      </c>
      <c r="F67" s="31">
        <v>22.5</v>
      </c>
      <c r="G67" s="80">
        <v>57.731999999999999</v>
      </c>
      <c r="H67" s="81">
        <f t="shared" si="2"/>
        <v>1.2920867272797379E-2</v>
      </c>
      <c r="I67" s="31">
        <v>0.71</v>
      </c>
      <c r="J67" s="42">
        <f t="shared" si="9"/>
        <v>0.41011804371220728</v>
      </c>
      <c r="K67" s="42">
        <f t="shared" si="10"/>
        <v>0.20505902185610364</v>
      </c>
      <c r="L67" s="82">
        <v>0.5</v>
      </c>
      <c r="M67" s="82">
        <v>0.5</v>
      </c>
      <c r="N67" s="88">
        <f t="shared" si="11"/>
        <v>0.82023608742441456</v>
      </c>
    </row>
    <row r="68" spans="1:14" s="32" customFormat="1" ht="12.75" x14ac:dyDescent="0.2">
      <c r="A68" s="74" t="s">
        <v>630</v>
      </c>
      <c r="B68" s="34">
        <f t="shared" si="6"/>
        <v>5.835</v>
      </c>
      <c r="C68" s="6">
        <v>152.22</v>
      </c>
      <c r="D68" s="35">
        <f t="shared" si="7"/>
        <v>0.15221999999999999</v>
      </c>
      <c r="E68" s="35">
        <f t="shared" si="8"/>
        <v>1.8198404609573775E-2</v>
      </c>
      <c r="F68" s="31">
        <v>11.25</v>
      </c>
      <c r="G68" s="80">
        <v>61.709999999999994</v>
      </c>
      <c r="H68" s="81">
        <f t="shared" si="2"/>
        <v>1.2920867272797379E-2</v>
      </c>
      <c r="I68" s="31">
        <v>0.71</v>
      </c>
      <c r="J68" s="42">
        <f t="shared" si="9"/>
        <v>0.22024277415644655</v>
      </c>
      <c r="K68" s="42">
        <f t="shared" si="10"/>
        <v>0.11012138707822328</v>
      </c>
      <c r="L68" s="82">
        <v>0.4</v>
      </c>
      <c r="M68" s="82">
        <v>0.5</v>
      </c>
      <c r="N68" s="88">
        <f t="shared" si="11"/>
        <v>0.55060693539111638</v>
      </c>
    </row>
    <row r="69" spans="1:14" s="32" customFormat="1" ht="12.75" x14ac:dyDescent="0.2">
      <c r="A69" s="74" t="s">
        <v>631</v>
      </c>
      <c r="B69" s="34">
        <f t="shared" si="6"/>
        <v>5.835</v>
      </c>
      <c r="C69" s="6">
        <v>152.22</v>
      </c>
      <c r="D69" s="35">
        <f t="shared" si="7"/>
        <v>0.15221999999999999</v>
      </c>
      <c r="E69" s="35">
        <f t="shared" si="8"/>
        <v>1.8198404609573775E-2</v>
      </c>
      <c r="F69" s="31">
        <v>11.25</v>
      </c>
      <c r="G69" s="80">
        <v>60.281999999999996</v>
      </c>
      <c r="H69" s="81">
        <f t="shared" si="2"/>
        <v>1.2920867272797379E-2</v>
      </c>
      <c r="I69" s="31">
        <v>0.71</v>
      </c>
      <c r="J69" s="42">
        <f t="shared" si="9"/>
        <v>0.21514836822456268</v>
      </c>
      <c r="K69" s="42">
        <f t="shared" si="10"/>
        <v>0.10757418411228134</v>
      </c>
      <c r="L69" s="82">
        <v>0.4</v>
      </c>
      <c r="M69" s="82">
        <v>0.5</v>
      </c>
      <c r="N69" s="88">
        <f t="shared" si="11"/>
        <v>0.53787092056140662</v>
      </c>
    </row>
    <row r="70" spans="1:14" s="32" customFormat="1" ht="12.75" x14ac:dyDescent="0.2">
      <c r="A70" s="74" t="s">
        <v>632</v>
      </c>
      <c r="B70" s="34">
        <f t="shared" si="6"/>
        <v>5.835</v>
      </c>
      <c r="C70" s="6">
        <v>152.22</v>
      </c>
      <c r="D70" s="35">
        <f t="shared" si="7"/>
        <v>0.15221999999999999</v>
      </c>
      <c r="E70" s="35">
        <f t="shared" si="8"/>
        <v>1.8198404609573775E-2</v>
      </c>
      <c r="F70" s="31">
        <v>11.25</v>
      </c>
      <c r="G70" s="80">
        <v>77.009999999999991</v>
      </c>
      <c r="H70" s="81">
        <f t="shared" si="2"/>
        <v>1.2920867272797379E-2</v>
      </c>
      <c r="I70" s="31">
        <v>0.71</v>
      </c>
      <c r="J70" s="42">
        <f t="shared" si="9"/>
        <v>0.27482569485520247</v>
      </c>
      <c r="K70" s="42">
        <f t="shared" si="10"/>
        <v>0.13741284742760124</v>
      </c>
      <c r="L70" s="82">
        <v>0.4</v>
      </c>
      <c r="M70" s="82">
        <v>0.5</v>
      </c>
      <c r="N70" s="88">
        <f t="shared" si="11"/>
        <v>0.68706423713800613</v>
      </c>
    </row>
    <row r="71" spans="1:14" s="32" customFormat="1" ht="12.75" x14ac:dyDescent="0.2">
      <c r="A71" s="74" t="s">
        <v>633</v>
      </c>
      <c r="B71" s="34">
        <f t="shared" si="6"/>
        <v>5.835</v>
      </c>
      <c r="C71" s="6">
        <v>152.22</v>
      </c>
      <c r="D71" s="35">
        <f t="shared" si="7"/>
        <v>0.15221999999999999</v>
      </c>
      <c r="E71" s="35">
        <f t="shared" si="8"/>
        <v>1.8198404609573775E-2</v>
      </c>
      <c r="F71" s="31">
        <v>22.5</v>
      </c>
      <c r="G71" s="80">
        <v>65.177999999999997</v>
      </c>
      <c r="H71" s="81">
        <f t="shared" si="2"/>
        <v>1.2920867272797379E-2</v>
      </c>
      <c r="I71" s="31">
        <v>0.71</v>
      </c>
      <c r="J71" s="42">
        <f t="shared" si="9"/>
        <v>0.46298959702166059</v>
      </c>
      <c r="K71" s="42">
        <f t="shared" si="10"/>
        <v>0.2314947985108303</v>
      </c>
      <c r="L71" s="82">
        <v>0.5</v>
      </c>
      <c r="M71" s="82">
        <v>0.5</v>
      </c>
      <c r="N71" s="88">
        <f t="shared" si="11"/>
        <v>0.92597919404332119</v>
      </c>
    </row>
    <row r="72" spans="1:14" s="32" customFormat="1" ht="12.75" x14ac:dyDescent="0.2">
      <c r="A72" s="74" t="s">
        <v>634</v>
      </c>
      <c r="B72" s="34">
        <f t="shared" si="6"/>
        <v>5.835</v>
      </c>
      <c r="C72" s="6">
        <v>152.22</v>
      </c>
      <c r="D72" s="35">
        <f t="shared" si="7"/>
        <v>0.15221999999999999</v>
      </c>
      <c r="E72" s="35">
        <f t="shared" si="8"/>
        <v>1.8198404609573775E-2</v>
      </c>
      <c r="F72" s="31">
        <v>11.25</v>
      </c>
      <c r="G72" s="80">
        <v>62.423999999999999</v>
      </c>
      <c r="H72" s="81">
        <f t="shared" si="2"/>
        <v>1.2920867272797379E-2</v>
      </c>
      <c r="I72" s="31">
        <v>0.71</v>
      </c>
      <c r="J72" s="42">
        <f t="shared" si="9"/>
        <v>0.22278997712238854</v>
      </c>
      <c r="K72" s="42">
        <f t="shared" si="10"/>
        <v>0.11139498856119427</v>
      </c>
      <c r="L72" s="82">
        <v>0.4</v>
      </c>
      <c r="M72" s="82">
        <v>0.5</v>
      </c>
      <c r="N72" s="88">
        <f t="shared" si="11"/>
        <v>0.55697494280597137</v>
      </c>
    </row>
    <row r="73" spans="1:14" s="32" customFormat="1" ht="12.75" x14ac:dyDescent="0.2">
      <c r="A73" s="74" t="s">
        <v>635</v>
      </c>
      <c r="B73" s="34">
        <f t="shared" si="6"/>
        <v>5.835</v>
      </c>
      <c r="C73" s="6">
        <v>152.22</v>
      </c>
      <c r="D73" s="35">
        <f t="shared" si="7"/>
        <v>0.15221999999999999</v>
      </c>
      <c r="E73" s="35">
        <f t="shared" si="8"/>
        <v>1.8198404609573775E-2</v>
      </c>
      <c r="F73" s="31">
        <v>22.5</v>
      </c>
      <c r="G73" s="80">
        <v>63.545999999999999</v>
      </c>
      <c r="H73" s="81">
        <f t="shared" si="2"/>
        <v>1.2920867272797379E-2</v>
      </c>
      <c r="I73" s="31">
        <v>0.71</v>
      </c>
      <c r="J73" s="42">
        <f t="shared" si="9"/>
        <v>0.45140131136479406</v>
      </c>
      <c r="K73" s="42">
        <f t="shared" si="10"/>
        <v>0.22570065568239703</v>
      </c>
      <c r="L73" s="82">
        <v>0.5</v>
      </c>
      <c r="M73" s="82">
        <v>0.5</v>
      </c>
      <c r="N73" s="88">
        <f t="shared" si="11"/>
        <v>0.90280262272958811</v>
      </c>
    </row>
    <row r="74" spans="1:14" s="32" customFormat="1" ht="12.75" x14ac:dyDescent="0.2">
      <c r="A74" s="74" t="s">
        <v>636</v>
      </c>
      <c r="B74" s="34">
        <f t="shared" si="6"/>
        <v>5.835</v>
      </c>
      <c r="C74" s="6">
        <v>152.22</v>
      </c>
      <c r="D74" s="35">
        <f t="shared" si="7"/>
        <v>0.15221999999999999</v>
      </c>
      <c r="E74" s="35">
        <f t="shared" si="8"/>
        <v>1.8198404609573775E-2</v>
      </c>
      <c r="F74" s="31">
        <v>22.5</v>
      </c>
      <c r="G74" s="80">
        <v>67.421999999999997</v>
      </c>
      <c r="H74" s="81">
        <f t="shared" si="2"/>
        <v>1.2920867272797379E-2</v>
      </c>
      <c r="I74" s="31">
        <v>0.71</v>
      </c>
      <c r="J74" s="42">
        <f t="shared" si="9"/>
        <v>0.47892348979985194</v>
      </c>
      <c r="K74" s="42">
        <f t="shared" si="10"/>
        <v>0.23946174489992597</v>
      </c>
      <c r="L74" s="82">
        <v>0.6</v>
      </c>
      <c r="M74" s="82">
        <v>0.6</v>
      </c>
      <c r="N74" s="88">
        <f t="shared" si="11"/>
        <v>0.66517151361090554</v>
      </c>
    </row>
    <row r="75" spans="1:14" s="32" customFormat="1" ht="12.75" x14ac:dyDescent="0.2">
      <c r="A75" s="74" t="s">
        <v>637</v>
      </c>
      <c r="B75" s="34">
        <f t="shared" si="6"/>
        <v>5.835</v>
      </c>
      <c r="C75" s="6">
        <v>152.22</v>
      </c>
      <c r="D75" s="35">
        <f t="shared" si="7"/>
        <v>0.15221999999999999</v>
      </c>
      <c r="E75" s="35">
        <f t="shared" si="8"/>
        <v>1.8198404609573775E-2</v>
      </c>
      <c r="F75" s="31">
        <v>22.5</v>
      </c>
      <c r="G75" s="80">
        <v>73.542000000000002</v>
      </c>
      <c r="H75" s="81">
        <f t="shared" ref="H75:H138" si="12">+I75*E75</f>
        <v>1.2920867272797379E-2</v>
      </c>
      <c r="I75" s="31">
        <v>0.71</v>
      </c>
      <c r="J75" s="42">
        <f t="shared" si="9"/>
        <v>0.52237956101310123</v>
      </c>
      <c r="K75" s="42">
        <f t="shared" si="10"/>
        <v>0.26118978050655062</v>
      </c>
      <c r="L75" s="82">
        <v>0.6</v>
      </c>
      <c r="M75" s="82">
        <v>0.6</v>
      </c>
      <c r="N75" s="88">
        <f t="shared" si="11"/>
        <v>0.72552716807375173</v>
      </c>
    </row>
    <row r="76" spans="1:14" s="32" customFormat="1" ht="12.75" x14ac:dyDescent="0.2">
      <c r="A76" s="74" t="s">
        <v>638</v>
      </c>
      <c r="B76" s="34">
        <f t="shared" ref="B76:B139" si="13">+B75</f>
        <v>5.835</v>
      </c>
      <c r="C76" s="6">
        <v>152.22</v>
      </c>
      <c r="D76" s="35">
        <f t="shared" si="7"/>
        <v>0.15221999999999999</v>
      </c>
      <c r="E76" s="35">
        <f t="shared" si="8"/>
        <v>1.8198404609573775E-2</v>
      </c>
      <c r="F76" s="31">
        <v>22.5</v>
      </c>
      <c r="G76" s="80">
        <v>64.872</v>
      </c>
      <c r="H76" s="81">
        <f t="shared" si="12"/>
        <v>1.2920867272797379E-2</v>
      </c>
      <c r="I76" s="31">
        <v>0.71</v>
      </c>
      <c r="J76" s="42">
        <f t="shared" si="9"/>
        <v>0.46081679346099813</v>
      </c>
      <c r="K76" s="42">
        <f t="shared" si="10"/>
        <v>0.23040839673049907</v>
      </c>
      <c r="L76" s="82">
        <v>0.5</v>
      </c>
      <c r="M76" s="82">
        <v>0.5</v>
      </c>
      <c r="N76" s="88">
        <f t="shared" si="11"/>
        <v>0.92163358692199626</v>
      </c>
    </row>
    <row r="77" spans="1:14" s="32" customFormat="1" ht="12.75" x14ac:dyDescent="0.2">
      <c r="A77" s="74" t="s">
        <v>639</v>
      </c>
      <c r="B77" s="34">
        <f t="shared" si="13"/>
        <v>5.835</v>
      </c>
      <c r="C77" s="6">
        <v>152.22</v>
      </c>
      <c r="D77" s="35">
        <f t="shared" si="7"/>
        <v>0.15221999999999999</v>
      </c>
      <c r="E77" s="35">
        <f t="shared" si="8"/>
        <v>1.8198404609573775E-2</v>
      </c>
      <c r="F77" s="31">
        <v>22.5</v>
      </c>
      <c r="G77" s="80">
        <v>52.325999999999993</v>
      </c>
      <c r="H77" s="81">
        <f t="shared" si="12"/>
        <v>1.2920867272797379E-2</v>
      </c>
      <c r="I77" s="31">
        <v>0.71</v>
      </c>
      <c r="J77" s="42">
        <f t="shared" si="9"/>
        <v>0.37173184747383703</v>
      </c>
      <c r="K77" s="42">
        <f t="shared" si="10"/>
        <v>0.18586592373691851</v>
      </c>
      <c r="L77" s="82">
        <v>0.5</v>
      </c>
      <c r="M77" s="82">
        <v>0.5</v>
      </c>
      <c r="N77" s="88">
        <f t="shared" si="11"/>
        <v>0.74346369494767406</v>
      </c>
    </row>
    <row r="78" spans="1:14" s="32" customFormat="1" ht="12.75" x14ac:dyDescent="0.2">
      <c r="A78" s="74" t="s">
        <v>640</v>
      </c>
      <c r="B78" s="34">
        <f t="shared" si="13"/>
        <v>5.835</v>
      </c>
      <c r="C78" s="6">
        <v>152.22</v>
      </c>
      <c r="D78" s="35">
        <f t="shared" si="7"/>
        <v>0.15221999999999999</v>
      </c>
      <c r="E78" s="35">
        <f t="shared" si="8"/>
        <v>1.8198404609573775E-2</v>
      </c>
      <c r="F78" s="31">
        <v>11.25</v>
      </c>
      <c r="G78" s="80">
        <v>63.953999999999994</v>
      </c>
      <c r="H78" s="81">
        <f t="shared" si="12"/>
        <v>1.2920867272797379E-2</v>
      </c>
      <c r="I78" s="31">
        <v>0.71</v>
      </c>
      <c r="J78" s="42">
        <f t="shared" si="9"/>
        <v>0.2282482691922641</v>
      </c>
      <c r="K78" s="42">
        <f t="shared" si="10"/>
        <v>0.11412413459613205</v>
      </c>
      <c r="L78" s="82">
        <v>0.4</v>
      </c>
      <c r="M78" s="82">
        <v>0.5</v>
      </c>
      <c r="N78" s="88">
        <f t="shared" si="11"/>
        <v>0.57062067298066022</v>
      </c>
    </row>
    <row r="79" spans="1:14" s="32" customFormat="1" ht="12.75" x14ac:dyDescent="0.2">
      <c r="A79" s="74" t="s">
        <v>641</v>
      </c>
      <c r="B79" s="34">
        <f t="shared" si="13"/>
        <v>5.835</v>
      </c>
      <c r="C79" s="6">
        <v>152.22</v>
      </c>
      <c r="D79" s="35">
        <f t="shared" si="7"/>
        <v>0.15221999999999999</v>
      </c>
      <c r="E79" s="35">
        <f t="shared" si="8"/>
        <v>1.8198404609573775E-2</v>
      </c>
      <c r="F79" s="31">
        <v>22.5</v>
      </c>
      <c r="G79" s="80">
        <v>71.603999999999985</v>
      </c>
      <c r="H79" s="81">
        <f t="shared" si="12"/>
        <v>1.2920867272797379E-2</v>
      </c>
      <c r="I79" s="31">
        <v>0.71</v>
      </c>
      <c r="J79" s="42">
        <f t="shared" si="9"/>
        <v>0.50861847179557218</v>
      </c>
      <c r="K79" s="42">
        <f t="shared" si="10"/>
        <v>0.25430923589778609</v>
      </c>
      <c r="L79" s="82">
        <v>0.6</v>
      </c>
      <c r="M79" s="82">
        <v>0.6</v>
      </c>
      <c r="N79" s="88">
        <f t="shared" si="11"/>
        <v>0.70641454416051697</v>
      </c>
    </row>
    <row r="80" spans="1:14" s="32" customFormat="1" ht="12.75" x14ac:dyDescent="0.2">
      <c r="A80" s="74" t="s">
        <v>642</v>
      </c>
      <c r="B80" s="34">
        <f t="shared" si="13"/>
        <v>5.835</v>
      </c>
      <c r="C80" s="6">
        <v>152.22</v>
      </c>
      <c r="D80" s="35">
        <f t="shared" si="7"/>
        <v>0.15221999999999999</v>
      </c>
      <c r="E80" s="35">
        <f t="shared" si="8"/>
        <v>1.8198404609573775E-2</v>
      </c>
      <c r="F80" s="31">
        <v>11.25</v>
      </c>
      <c r="G80" s="80">
        <v>70.787999999999997</v>
      </c>
      <c r="H80" s="81">
        <f t="shared" si="12"/>
        <v>1.2920867272797379E-2</v>
      </c>
      <c r="I80" s="31">
        <v>0.71</v>
      </c>
      <c r="J80" s="42">
        <f t="shared" si="9"/>
        <v>0.25262864043770838</v>
      </c>
      <c r="K80" s="42">
        <f t="shared" si="10"/>
        <v>0.12631432021885419</v>
      </c>
      <c r="L80" s="82">
        <v>0.4</v>
      </c>
      <c r="M80" s="82">
        <v>0.5</v>
      </c>
      <c r="N80" s="88">
        <f t="shared" si="11"/>
        <v>0.63157160109427091</v>
      </c>
    </row>
    <row r="81" spans="1:14" s="32" customFormat="1" ht="12.75" x14ac:dyDescent="0.2">
      <c r="A81" s="74" t="s">
        <v>643</v>
      </c>
      <c r="B81" s="34">
        <f t="shared" si="13"/>
        <v>5.835</v>
      </c>
      <c r="C81" s="6">
        <v>152.22</v>
      </c>
      <c r="D81" s="35">
        <f t="shared" si="7"/>
        <v>0.15221999999999999</v>
      </c>
      <c r="E81" s="35">
        <f t="shared" si="8"/>
        <v>1.8198404609573775E-2</v>
      </c>
      <c r="F81" s="31">
        <v>11.25</v>
      </c>
      <c r="G81" s="80">
        <v>68.238</v>
      </c>
      <c r="H81" s="81">
        <f t="shared" si="12"/>
        <v>1.2920867272797379E-2</v>
      </c>
      <c r="I81" s="31">
        <v>0.71</v>
      </c>
      <c r="J81" s="42">
        <f t="shared" si="9"/>
        <v>0.2435314869879158</v>
      </c>
      <c r="K81" s="42">
        <f t="shared" si="10"/>
        <v>0.1217657434939579</v>
      </c>
      <c r="L81" s="82">
        <v>0.4</v>
      </c>
      <c r="M81" s="82">
        <v>0.5</v>
      </c>
      <c r="N81" s="88">
        <f t="shared" si="11"/>
        <v>0.6088287174697895</v>
      </c>
    </row>
    <row r="82" spans="1:14" s="32" customFormat="1" ht="12.75" x14ac:dyDescent="0.2">
      <c r="A82" s="74" t="s">
        <v>644</v>
      </c>
      <c r="B82" s="34">
        <f t="shared" si="13"/>
        <v>5.835</v>
      </c>
      <c r="C82" s="6">
        <v>152.22</v>
      </c>
      <c r="D82" s="35">
        <f t="shared" si="7"/>
        <v>0.15221999999999999</v>
      </c>
      <c r="E82" s="35">
        <f t="shared" si="8"/>
        <v>1.8198404609573775E-2</v>
      </c>
      <c r="F82" s="31">
        <v>37.5</v>
      </c>
      <c r="G82" s="80">
        <v>61.301999999999992</v>
      </c>
      <c r="H82" s="81">
        <f t="shared" si="12"/>
        <v>1.2920867272797379E-2</v>
      </c>
      <c r="I82" s="31">
        <v>0.71</v>
      </c>
      <c r="J82" s="42">
        <f t="shared" si="9"/>
        <v>0.7174954284808327</v>
      </c>
      <c r="K82" s="42">
        <f t="shared" si="10"/>
        <v>0.35874771424041635</v>
      </c>
      <c r="L82" s="82">
        <v>0.7</v>
      </c>
      <c r="M82" s="82">
        <v>0.7</v>
      </c>
      <c r="N82" s="88">
        <f t="shared" si="11"/>
        <v>0.73213819232738042</v>
      </c>
    </row>
    <row r="83" spans="1:14" s="32" customFormat="1" ht="12.75" x14ac:dyDescent="0.2">
      <c r="A83" s="74" t="s">
        <v>645</v>
      </c>
      <c r="B83" s="34">
        <f t="shared" si="13"/>
        <v>5.835</v>
      </c>
      <c r="C83" s="6">
        <v>152.22</v>
      </c>
      <c r="D83" s="35">
        <f t="shared" si="7"/>
        <v>0.15221999999999999</v>
      </c>
      <c r="E83" s="35">
        <f t="shared" si="8"/>
        <v>1.8198404609573775E-2</v>
      </c>
      <c r="F83" s="31">
        <v>11.25</v>
      </c>
      <c r="G83" s="80">
        <v>76.397999999999996</v>
      </c>
      <c r="H83" s="81">
        <f t="shared" si="12"/>
        <v>1.2920867272797379E-2</v>
      </c>
      <c r="I83" s="31">
        <v>0.71</v>
      </c>
      <c r="J83" s="42">
        <f t="shared" si="9"/>
        <v>0.27264237802725222</v>
      </c>
      <c r="K83" s="42">
        <f t="shared" si="10"/>
        <v>0.13632118901362611</v>
      </c>
      <c r="L83" s="82">
        <v>0.4</v>
      </c>
      <c r="M83" s="82">
        <v>0.5</v>
      </c>
      <c r="N83" s="88">
        <f t="shared" si="11"/>
        <v>0.68160594506813055</v>
      </c>
    </row>
    <row r="84" spans="1:14" s="32" customFormat="1" ht="12.75" x14ac:dyDescent="0.2">
      <c r="A84" s="74" t="s">
        <v>646</v>
      </c>
      <c r="B84" s="34">
        <f t="shared" si="13"/>
        <v>5.835</v>
      </c>
      <c r="C84" s="6">
        <v>152.22</v>
      </c>
      <c r="D84" s="35">
        <f t="shared" si="7"/>
        <v>0.15221999999999999</v>
      </c>
      <c r="E84" s="35">
        <f t="shared" si="8"/>
        <v>1.8198404609573775E-2</v>
      </c>
      <c r="F84" s="31">
        <v>11.25</v>
      </c>
      <c r="G84" s="80">
        <v>72.725999999999999</v>
      </c>
      <c r="H84" s="81">
        <f t="shared" si="12"/>
        <v>1.2920867272797379E-2</v>
      </c>
      <c r="I84" s="31">
        <v>0.71</v>
      </c>
      <c r="J84" s="42">
        <f t="shared" si="9"/>
        <v>0.25954247705955086</v>
      </c>
      <c r="K84" s="42">
        <f t="shared" si="10"/>
        <v>0.12977123852977543</v>
      </c>
      <c r="L84" s="82">
        <v>0.4</v>
      </c>
      <c r="M84" s="82">
        <v>0.5</v>
      </c>
      <c r="N84" s="88">
        <f t="shared" si="11"/>
        <v>0.64885619264887706</v>
      </c>
    </row>
    <row r="85" spans="1:14" s="32" customFormat="1" ht="12.75" x14ac:dyDescent="0.2">
      <c r="A85" s="74" t="s">
        <v>647</v>
      </c>
      <c r="B85" s="34">
        <f t="shared" si="13"/>
        <v>5.835</v>
      </c>
      <c r="C85" s="6">
        <v>152.22</v>
      </c>
      <c r="D85" s="35">
        <f t="shared" si="7"/>
        <v>0.15221999999999999</v>
      </c>
      <c r="E85" s="35">
        <f t="shared" si="8"/>
        <v>1.8198404609573775E-2</v>
      </c>
      <c r="F85" s="31">
        <v>11.25</v>
      </c>
      <c r="G85" s="80">
        <v>69.36</v>
      </c>
      <c r="H85" s="81">
        <f t="shared" si="12"/>
        <v>1.2920867272797379E-2</v>
      </c>
      <c r="I85" s="31">
        <v>0.71</v>
      </c>
      <c r="J85" s="42">
        <f t="shared" si="9"/>
        <v>0.24753423450582454</v>
      </c>
      <c r="K85" s="42">
        <f t="shared" si="10"/>
        <v>0.12376711725291227</v>
      </c>
      <c r="L85" s="82">
        <v>0.4</v>
      </c>
      <c r="M85" s="82">
        <v>0.5</v>
      </c>
      <c r="N85" s="88">
        <f t="shared" si="11"/>
        <v>0.61883558626456137</v>
      </c>
    </row>
    <row r="86" spans="1:14" s="32" customFormat="1" ht="12.75" x14ac:dyDescent="0.2">
      <c r="A86" s="74" t="s">
        <v>648</v>
      </c>
      <c r="B86" s="34">
        <f t="shared" si="13"/>
        <v>5.835</v>
      </c>
      <c r="C86" s="6">
        <v>152.22</v>
      </c>
      <c r="D86" s="35">
        <f t="shared" si="7"/>
        <v>0.15221999999999999</v>
      </c>
      <c r="E86" s="35">
        <f t="shared" si="8"/>
        <v>1.8198404609573775E-2</v>
      </c>
      <c r="F86" s="31">
        <v>11.25</v>
      </c>
      <c r="G86" s="80">
        <v>60.48599999999999</v>
      </c>
      <c r="H86" s="81">
        <f t="shared" si="12"/>
        <v>1.2920867272797379E-2</v>
      </c>
      <c r="I86" s="31">
        <v>0.71</v>
      </c>
      <c r="J86" s="42">
        <f t="shared" si="9"/>
        <v>0.2158761405005461</v>
      </c>
      <c r="K86" s="42">
        <f t="shared" si="10"/>
        <v>0.10793807025027305</v>
      </c>
      <c r="L86" s="82">
        <v>0.4</v>
      </c>
      <c r="M86" s="82">
        <v>0.5</v>
      </c>
      <c r="N86" s="88">
        <f t="shared" si="11"/>
        <v>0.53969035125136522</v>
      </c>
    </row>
    <row r="87" spans="1:14" s="32" customFormat="1" ht="12.75" x14ac:dyDescent="0.2">
      <c r="A87" s="74" t="s">
        <v>649</v>
      </c>
      <c r="B87" s="34">
        <f t="shared" si="13"/>
        <v>5.835</v>
      </c>
      <c r="C87" s="6">
        <v>152.22</v>
      </c>
      <c r="D87" s="35">
        <f t="shared" si="7"/>
        <v>0.15221999999999999</v>
      </c>
      <c r="E87" s="35">
        <f t="shared" si="8"/>
        <v>1.8198404609573775E-2</v>
      </c>
      <c r="F87" s="31">
        <v>11.25</v>
      </c>
      <c r="G87" s="80">
        <v>59.465999999999994</v>
      </c>
      <c r="H87" s="81">
        <f t="shared" si="12"/>
        <v>1.2920867272797379E-2</v>
      </c>
      <c r="I87" s="31">
        <v>0.71</v>
      </c>
      <c r="J87" s="42">
        <f t="shared" si="9"/>
        <v>0.21223727912062904</v>
      </c>
      <c r="K87" s="42">
        <f t="shared" si="10"/>
        <v>0.10611863956031452</v>
      </c>
      <c r="L87" s="82">
        <v>0.4</v>
      </c>
      <c r="M87" s="82">
        <v>0.5</v>
      </c>
      <c r="N87" s="88">
        <f t="shared" si="11"/>
        <v>0.53059319780157255</v>
      </c>
    </row>
    <row r="88" spans="1:14" s="32" customFormat="1" ht="12.75" x14ac:dyDescent="0.2">
      <c r="A88" s="74" t="s">
        <v>650</v>
      </c>
      <c r="B88" s="34">
        <f t="shared" si="13"/>
        <v>5.835</v>
      </c>
      <c r="C88" s="6">
        <v>152.22</v>
      </c>
      <c r="D88" s="35">
        <f t="shared" ref="D88:D151" si="14">+IF(C88="","",C88/1000)</f>
        <v>0.15221999999999999</v>
      </c>
      <c r="E88" s="35">
        <f t="shared" ref="E88:E151" si="15">+IF(D88="","",PI()*(D88^2)/4)</f>
        <v>1.8198404609573775E-2</v>
      </c>
      <c r="F88" s="31">
        <v>22.5</v>
      </c>
      <c r="G88" s="80">
        <v>47.43</v>
      </c>
      <c r="H88" s="81">
        <f t="shared" si="12"/>
        <v>1.2920867272797379E-2</v>
      </c>
      <c r="I88" s="31">
        <v>0.71</v>
      </c>
      <c r="J88" s="42">
        <f t="shared" ref="J88:J151" si="16">+IF(G88="","",(2*$I$4*E88*SIN(F88*PI()/(2*180))*(G88+((I88^2)/(2*$I$3))))/1000)</f>
        <v>0.3369669905032377</v>
      </c>
      <c r="K88" s="42">
        <f t="shared" ref="K88:K151" si="17">+IF(J88="","",J88/$I$5)</f>
        <v>0.16848349525161885</v>
      </c>
      <c r="L88" s="82">
        <v>0.5</v>
      </c>
      <c r="M88" s="82">
        <v>0.5</v>
      </c>
      <c r="N88" s="88">
        <f t="shared" ref="N88:N151" si="18">+IF(K88="","",K88/(L88*M88))</f>
        <v>0.67393398100647539</v>
      </c>
    </row>
    <row r="89" spans="1:14" s="32" customFormat="1" ht="12.75" x14ac:dyDescent="0.2">
      <c r="A89" s="74" t="s">
        <v>651</v>
      </c>
      <c r="B89" s="34">
        <f t="shared" si="13"/>
        <v>5.835</v>
      </c>
      <c r="C89" s="6">
        <v>152.22</v>
      </c>
      <c r="D89" s="35">
        <f t="shared" si="14"/>
        <v>0.15221999999999999</v>
      </c>
      <c r="E89" s="35">
        <f t="shared" si="15"/>
        <v>1.8198404609573775E-2</v>
      </c>
      <c r="F89" s="31">
        <v>11.25</v>
      </c>
      <c r="G89" s="80">
        <v>46.001999999999995</v>
      </c>
      <c r="H89" s="81">
        <f t="shared" si="12"/>
        <v>1.2920867272797379E-2</v>
      </c>
      <c r="I89" s="31">
        <v>0.71</v>
      </c>
      <c r="J89" s="42">
        <f t="shared" si="16"/>
        <v>0.16420430890572385</v>
      </c>
      <c r="K89" s="42">
        <f t="shared" si="17"/>
        <v>8.2102154452861925E-2</v>
      </c>
      <c r="L89" s="82">
        <v>0.3</v>
      </c>
      <c r="M89" s="82">
        <v>0.5</v>
      </c>
      <c r="N89" s="88">
        <f t="shared" si="18"/>
        <v>0.54734769635241287</v>
      </c>
    </row>
    <row r="90" spans="1:14" s="32" customFormat="1" ht="12.75" x14ac:dyDescent="0.2">
      <c r="A90" s="74" t="s">
        <v>652</v>
      </c>
      <c r="B90" s="34">
        <f t="shared" si="13"/>
        <v>5.835</v>
      </c>
      <c r="C90" s="6">
        <v>152.22</v>
      </c>
      <c r="D90" s="35">
        <f t="shared" si="14"/>
        <v>0.15221999999999999</v>
      </c>
      <c r="E90" s="35">
        <f t="shared" si="15"/>
        <v>1.8198404609573775E-2</v>
      </c>
      <c r="F90" s="31">
        <v>11.25</v>
      </c>
      <c r="G90" s="80">
        <v>47.838000000000001</v>
      </c>
      <c r="H90" s="81">
        <f t="shared" si="12"/>
        <v>1.2920867272797379E-2</v>
      </c>
      <c r="I90" s="31">
        <v>0.71</v>
      </c>
      <c r="J90" s="42">
        <f t="shared" si="16"/>
        <v>0.17075425938957456</v>
      </c>
      <c r="K90" s="42">
        <f t="shared" si="17"/>
        <v>8.5377129694787279E-2</v>
      </c>
      <c r="L90" s="82">
        <v>0.3</v>
      </c>
      <c r="M90" s="82">
        <v>0.5</v>
      </c>
      <c r="N90" s="88">
        <f t="shared" si="18"/>
        <v>0.5691808646319152</v>
      </c>
    </row>
    <row r="91" spans="1:14" s="32" customFormat="1" ht="12.75" x14ac:dyDescent="0.2">
      <c r="A91" s="74" t="s">
        <v>653</v>
      </c>
      <c r="B91" s="34">
        <f t="shared" si="13"/>
        <v>5.835</v>
      </c>
      <c r="C91" s="6">
        <v>152.22</v>
      </c>
      <c r="D91" s="35">
        <f t="shared" si="14"/>
        <v>0.15221999999999999</v>
      </c>
      <c r="E91" s="35">
        <f t="shared" si="15"/>
        <v>1.8198404609573775E-2</v>
      </c>
      <c r="F91" s="31">
        <v>11.25</v>
      </c>
      <c r="G91" s="80">
        <v>62.627999999999993</v>
      </c>
      <c r="H91" s="81">
        <f t="shared" si="12"/>
        <v>1.2920867272797379E-2</v>
      </c>
      <c r="I91" s="31">
        <v>0.71</v>
      </c>
      <c r="J91" s="42">
        <f t="shared" si="16"/>
        <v>0.22351774939837191</v>
      </c>
      <c r="K91" s="42">
        <f t="shared" si="17"/>
        <v>0.11175887469918595</v>
      </c>
      <c r="L91" s="82">
        <v>0.4</v>
      </c>
      <c r="M91" s="82">
        <v>0.5</v>
      </c>
      <c r="N91" s="88">
        <f t="shared" si="18"/>
        <v>0.55879437349592975</v>
      </c>
    </row>
    <row r="92" spans="1:14" s="32" customFormat="1" ht="12.75" x14ac:dyDescent="0.2">
      <c r="A92" s="74" t="s">
        <v>654</v>
      </c>
      <c r="B92" s="34">
        <f t="shared" si="13"/>
        <v>5.835</v>
      </c>
      <c r="C92" s="6">
        <v>152.22</v>
      </c>
      <c r="D92" s="35">
        <f t="shared" si="14"/>
        <v>0.15221999999999999</v>
      </c>
      <c r="E92" s="35">
        <f t="shared" si="15"/>
        <v>1.8198404609573775E-2</v>
      </c>
      <c r="F92" s="31">
        <v>22.5</v>
      </c>
      <c r="G92" s="80">
        <v>61.506</v>
      </c>
      <c r="H92" s="81">
        <f t="shared" si="12"/>
        <v>1.2920867272797379E-2</v>
      </c>
      <c r="I92" s="31">
        <v>0.71</v>
      </c>
      <c r="J92" s="42">
        <f t="shared" si="16"/>
        <v>0.436915954293711</v>
      </c>
      <c r="K92" s="42">
        <f t="shared" si="17"/>
        <v>0.2184579771468555</v>
      </c>
      <c r="L92" s="82">
        <v>0.5</v>
      </c>
      <c r="M92" s="82">
        <v>0.5</v>
      </c>
      <c r="N92" s="88">
        <f t="shared" si="18"/>
        <v>0.87383190858742199</v>
      </c>
    </row>
    <row r="93" spans="1:14" s="32" customFormat="1" ht="12.75" x14ac:dyDescent="0.2">
      <c r="A93" s="74" t="s">
        <v>655</v>
      </c>
      <c r="B93" s="34">
        <f t="shared" si="13"/>
        <v>5.835</v>
      </c>
      <c r="C93" s="6">
        <v>152.22</v>
      </c>
      <c r="D93" s="35">
        <f t="shared" si="14"/>
        <v>0.15221999999999999</v>
      </c>
      <c r="E93" s="35">
        <f t="shared" si="15"/>
        <v>1.8198404609573775E-2</v>
      </c>
      <c r="F93" s="31">
        <v>11.25</v>
      </c>
      <c r="G93" s="80">
        <v>63.545999999999999</v>
      </c>
      <c r="H93" s="81">
        <f t="shared" si="12"/>
        <v>1.2920867272797379E-2</v>
      </c>
      <c r="I93" s="31">
        <v>0.71</v>
      </c>
      <c r="J93" s="42">
        <f t="shared" si="16"/>
        <v>0.22679272464029729</v>
      </c>
      <c r="K93" s="42">
        <f t="shared" si="17"/>
        <v>0.11339636232014864</v>
      </c>
      <c r="L93" s="82">
        <v>0.4</v>
      </c>
      <c r="M93" s="82">
        <v>0.5</v>
      </c>
      <c r="N93" s="88">
        <f t="shared" si="18"/>
        <v>0.56698181160074324</v>
      </c>
    </row>
    <row r="94" spans="1:14" s="32" customFormat="1" ht="12.75" x14ac:dyDescent="0.2">
      <c r="A94" s="74" t="s">
        <v>656</v>
      </c>
      <c r="B94" s="34">
        <f t="shared" si="13"/>
        <v>5.835</v>
      </c>
      <c r="C94" s="6">
        <v>152.22</v>
      </c>
      <c r="D94" s="35">
        <f t="shared" si="14"/>
        <v>0.15221999999999999</v>
      </c>
      <c r="E94" s="35">
        <f t="shared" si="15"/>
        <v>1.8198404609573775E-2</v>
      </c>
      <c r="F94" s="31">
        <v>22.5</v>
      </c>
      <c r="G94" s="80">
        <v>69.768000000000001</v>
      </c>
      <c r="H94" s="81">
        <f t="shared" si="12"/>
        <v>1.2920867272797379E-2</v>
      </c>
      <c r="I94" s="31">
        <v>0.71</v>
      </c>
      <c r="J94" s="42">
        <f t="shared" si="16"/>
        <v>0.49558165043159758</v>
      </c>
      <c r="K94" s="42">
        <f t="shared" si="17"/>
        <v>0.24779082521579879</v>
      </c>
      <c r="L94" s="82">
        <v>0.6</v>
      </c>
      <c r="M94" s="82">
        <v>0.6</v>
      </c>
      <c r="N94" s="88">
        <f t="shared" si="18"/>
        <v>0.68830784782166332</v>
      </c>
    </row>
    <row r="95" spans="1:14" s="32" customFormat="1" ht="12.75" x14ac:dyDescent="0.2">
      <c r="A95" s="74" t="s">
        <v>657</v>
      </c>
      <c r="B95" s="34">
        <f t="shared" si="13"/>
        <v>5.835</v>
      </c>
      <c r="C95" s="6">
        <v>152.22</v>
      </c>
      <c r="D95" s="35">
        <f t="shared" si="14"/>
        <v>0.15221999999999999</v>
      </c>
      <c r="E95" s="35">
        <f t="shared" si="15"/>
        <v>1.8198404609573775E-2</v>
      </c>
      <c r="F95" s="31">
        <v>11.25</v>
      </c>
      <c r="G95" s="80">
        <v>60.893999999999991</v>
      </c>
      <c r="H95" s="81">
        <f t="shared" si="12"/>
        <v>1.2920867272797379E-2</v>
      </c>
      <c r="I95" s="31">
        <v>0.71</v>
      </c>
      <c r="J95" s="42">
        <f t="shared" si="16"/>
        <v>0.21733168505251291</v>
      </c>
      <c r="K95" s="42">
        <f t="shared" si="17"/>
        <v>0.10866584252625645</v>
      </c>
      <c r="L95" s="82">
        <v>0.4</v>
      </c>
      <c r="M95" s="82">
        <v>0.5</v>
      </c>
      <c r="N95" s="88">
        <f t="shared" si="18"/>
        <v>0.5433292126312822</v>
      </c>
    </row>
    <row r="96" spans="1:14" s="32" customFormat="1" ht="12.75" x14ac:dyDescent="0.2">
      <c r="A96" s="74" t="s">
        <v>658</v>
      </c>
      <c r="B96" s="34">
        <f t="shared" si="13"/>
        <v>5.835</v>
      </c>
      <c r="C96" s="6">
        <v>152.22</v>
      </c>
      <c r="D96" s="35">
        <f t="shared" si="14"/>
        <v>0.15221999999999999</v>
      </c>
      <c r="E96" s="35">
        <f t="shared" si="15"/>
        <v>1.8198404609573775E-2</v>
      </c>
      <c r="F96" s="31">
        <v>22.5</v>
      </c>
      <c r="G96" s="80">
        <v>57.017999999999994</v>
      </c>
      <c r="H96" s="81">
        <f t="shared" si="12"/>
        <v>1.2920867272797379E-2</v>
      </c>
      <c r="I96" s="31">
        <v>0.71</v>
      </c>
      <c r="J96" s="42">
        <f t="shared" si="16"/>
        <v>0.40504816873732818</v>
      </c>
      <c r="K96" s="42">
        <f t="shared" si="17"/>
        <v>0.20252408436866409</v>
      </c>
      <c r="L96" s="82">
        <v>0.5</v>
      </c>
      <c r="M96" s="82">
        <v>0.5</v>
      </c>
      <c r="N96" s="88">
        <f t="shared" si="18"/>
        <v>0.81009633747465637</v>
      </c>
    </row>
    <row r="97" spans="1:14" s="32" customFormat="1" ht="12.75" x14ac:dyDescent="0.2">
      <c r="A97" s="74" t="s">
        <v>659</v>
      </c>
      <c r="B97" s="34">
        <f t="shared" si="13"/>
        <v>5.835</v>
      </c>
      <c r="C97" s="6">
        <v>152.22</v>
      </c>
      <c r="D97" s="35">
        <f t="shared" si="14"/>
        <v>0.15221999999999999</v>
      </c>
      <c r="E97" s="35">
        <f t="shared" si="15"/>
        <v>1.8198404609573775E-2</v>
      </c>
      <c r="F97" s="31">
        <v>11.25</v>
      </c>
      <c r="G97" s="80">
        <v>55.08</v>
      </c>
      <c r="H97" s="81">
        <f t="shared" si="12"/>
        <v>1.2920867272797379E-2</v>
      </c>
      <c r="I97" s="31">
        <v>0.71</v>
      </c>
      <c r="J97" s="42">
        <f t="shared" si="16"/>
        <v>0.19659017518698571</v>
      </c>
      <c r="K97" s="42">
        <f t="shared" si="17"/>
        <v>9.8295087593492855E-2</v>
      </c>
      <c r="L97" s="82">
        <v>0.4</v>
      </c>
      <c r="M97" s="82">
        <v>0.5</v>
      </c>
      <c r="N97" s="88">
        <f t="shared" si="18"/>
        <v>0.49147543796746423</v>
      </c>
    </row>
    <row r="98" spans="1:14" s="32" customFormat="1" ht="12.75" x14ac:dyDescent="0.2">
      <c r="A98" s="74" t="s">
        <v>660</v>
      </c>
      <c r="B98" s="34">
        <f t="shared" si="13"/>
        <v>5.835</v>
      </c>
      <c r="C98" s="6">
        <v>152.22</v>
      </c>
      <c r="D98" s="35">
        <f t="shared" si="14"/>
        <v>0.15221999999999999</v>
      </c>
      <c r="E98" s="35">
        <f t="shared" si="15"/>
        <v>1.8198404609573775E-2</v>
      </c>
      <c r="F98" s="31">
        <v>67.5</v>
      </c>
      <c r="G98" s="80">
        <v>56.099999999999994</v>
      </c>
      <c r="H98" s="81">
        <f t="shared" si="12"/>
        <v>1.2920867272797379E-2</v>
      </c>
      <c r="I98" s="31">
        <v>0.71</v>
      </c>
      <c r="J98" s="42">
        <f t="shared" si="16"/>
        <v>1.1349167311833499</v>
      </c>
      <c r="K98" s="42">
        <f t="shared" si="17"/>
        <v>0.56745836559167495</v>
      </c>
      <c r="L98" s="82">
        <v>0.8</v>
      </c>
      <c r="M98" s="82">
        <v>0.8</v>
      </c>
      <c r="N98" s="88">
        <f t="shared" si="18"/>
        <v>0.88665369623699197</v>
      </c>
    </row>
    <row r="99" spans="1:14" s="32" customFormat="1" ht="12.75" x14ac:dyDescent="0.2">
      <c r="A99" s="74" t="s">
        <v>661</v>
      </c>
      <c r="B99" s="34">
        <f t="shared" si="13"/>
        <v>5.835</v>
      </c>
      <c r="C99" s="6">
        <v>152.22</v>
      </c>
      <c r="D99" s="35">
        <f t="shared" si="14"/>
        <v>0.15221999999999999</v>
      </c>
      <c r="E99" s="35">
        <f t="shared" si="15"/>
        <v>1.8198404609573775E-2</v>
      </c>
      <c r="F99" s="31">
        <v>11.25</v>
      </c>
      <c r="G99" s="80">
        <v>53.346000000000004</v>
      </c>
      <c r="H99" s="81">
        <f t="shared" si="12"/>
        <v>1.2920867272797379E-2</v>
      </c>
      <c r="I99" s="31">
        <v>0.71</v>
      </c>
      <c r="J99" s="42">
        <f t="shared" si="16"/>
        <v>0.19040411084112671</v>
      </c>
      <c r="K99" s="42">
        <f t="shared" si="17"/>
        <v>9.5202055420563356E-2</v>
      </c>
      <c r="L99" s="82">
        <v>0.4</v>
      </c>
      <c r="M99" s="82">
        <v>0.5</v>
      </c>
      <c r="N99" s="88">
        <f t="shared" si="18"/>
        <v>0.47601027710281674</v>
      </c>
    </row>
    <row r="100" spans="1:14" s="32" customFormat="1" ht="12.75" x14ac:dyDescent="0.2">
      <c r="A100" s="74" t="s">
        <v>662</v>
      </c>
      <c r="B100" s="34">
        <f t="shared" si="13"/>
        <v>5.835</v>
      </c>
      <c r="C100" s="6">
        <v>152.22</v>
      </c>
      <c r="D100" s="35">
        <f t="shared" si="14"/>
        <v>0.15221999999999999</v>
      </c>
      <c r="E100" s="35">
        <f t="shared" si="15"/>
        <v>1.8198404609573775E-2</v>
      </c>
      <c r="F100" s="31">
        <v>11.25</v>
      </c>
      <c r="G100" s="80">
        <v>49.877999999999993</v>
      </c>
      <c r="H100" s="81">
        <f t="shared" si="12"/>
        <v>1.2920867272797379E-2</v>
      </c>
      <c r="I100" s="31">
        <v>0.71</v>
      </c>
      <c r="J100" s="42">
        <f t="shared" si="16"/>
        <v>0.17803198214940866</v>
      </c>
      <c r="K100" s="42">
        <f t="shared" si="17"/>
        <v>8.9015991074704329E-2</v>
      </c>
      <c r="L100" s="82">
        <v>0.3</v>
      </c>
      <c r="M100" s="82">
        <v>0.5</v>
      </c>
      <c r="N100" s="88">
        <f t="shared" si="18"/>
        <v>0.59343994049802884</v>
      </c>
    </row>
    <row r="101" spans="1:14" s="32" customFormat="1" ht="12.75" x14ac:dyDescent="0.2">
      <c r="A101" s="74" t="s">
        <v>663</v>
      </c>
      <c r="B101" s="34">
        <f t="shared" si="13"/>
        <v>5.835</v>
      </c>
      <c r="C101" s="6">
        <v>152.22</v>
      </c>
      <c r="D101" s="35">
        <f t="shared" si="14"/>
        <v>0.15221999999999999</v>
      </c>
      <c r="E101" s="35">
        <f t="shared" si="15"/>
        <v>1.8198404609573775E-2</v>
      </c>
      <c r="F101" s="31">
        <v>11.25</v>
      </c>
      <c r="G101" s="80">
        <v>53.243999999999993</v>
      </c>
      <c r="H101" s="81">
        <f t="shared" si="12"/>
        <v>1.2920867272797379E-2</v>
      </c>
      <c r="I101" s="31">
        <v>0.71</v>
      </c>
      <c r="J101" s="42">
        <f t="shared" si="16"/>
        <v>0.19004022470313495</v>
      </c>
      <c r="K101" s="42">
        <f t="shared" si="17"/>
        <v>9.5020112351567473E-2</v>
      </c>
      <c r="L101" s="82">
        <v>0.4</v>
      </c>
      <c r="M101" s="82">
        <v>0.5</v>
      </c>
      <c r="N101" s="88">
        <f t="shared" si="18"/>
        <v>0.47510056175783733</v>
      </c>
    </row>
    <row r="102" spans="1:14" s="32" customFormat="1" ht="12.75" x14ac:dyDescent="0.2">
      <c r="A102" s="74" t="s">
        <v>664</v>
      </c>
      <c r="B102" s="34">
        <f t="shared" si="13"/>
        <v>5.835</v>
      </c>
      <c r="C102" s="6">
        <v>152.22</v>
      </c>
      <c r="D102" s="35">
        <f t="shared" si="14"/>
        <v>0.15221999999999999</v>
      </c>
      <c r="E102" s="35">
        <f t="shared" si="15"/>
        <v>1.8198404609573775E-2</v>
      </c>
      <c r="F102" s="31">
        <v>22.5</v>
      </c>
      <c r="G102" s="80">
        <v>57.731999999999999</v>
      </c>
      <c r="H102" s="81">
        <f t="shared" si="12"/>
        <v>1.2920867272797379E-2</v>
      </c>
      <c r="I102" s="31">
        <v>0.71</v>
      </c>
      <c r="J102" s="42">
        <f t="shared" si="16"/>
        <v>0.41011804371220728</v>
      </c>
      <c r="K102" s="42">
        <f t="shared" si="17"/>
        <v>0.20505902185610364</v>
      </c>
      <c r="L102" s="82">
        <v>0.5</v>
      </c>
      <c r="M102" s="82">
        <v>0.5</v>
      </c>
      <c r="N102" s="88">
        <f t="shared" si="18"/>
        <v>0.82023608742441456</v>
      </c>
    </row>
    <row r="103" spans="1:14" s="32" customFormat="1" ht="12.75" x14ac:dyDescent="0.2">
      <c r="A103" s="74" t="s">
        <v>665</v>
      </c>
      <c r="B103" s="34">
        <f t="shared" si="13"/>
        <v>5.835</v>
      </c>
      <c r="C103" s="6">
        <v>152.22</v>
      </c>
      <c r="D103" s="35">
        <f t="shared" si="14"/>
        <v>0.15221999999999999</v>
      </c>
      <c r="E103" s="35">
        <f t="shared" si="15"/>
        <v>1.8198404609573775E-2</v>
      </c>
      <c r="F103" s="31">
        <v>11.25</v>
      </c>
      <c r="G103" s="80">
        <v>53.55</v>
      </c>
      <c r="H103" s="81">
        <f t="shared" si="12"/>
        <v>1.2920867272797379E-2</v>
      </c>
      <c r="I103" s="31">
        <v>0.71</v>
      </c>
      <c r="J103" s="42">
        <f t="shared" si="16"/>
        <v>0.1911318831171101</v>
      </c>
      <c r="K103" s="42">
        <f t="shared" si="17"/>
        <v>9.5565941558555051E-2</v>
      </c>
      <c r="L103" s="82">
        <v>0.4</v>
      </c>
      <c r="M103" s="82">
        <v>0.5</v>
      </c>
      <c r="N103" s="88">
        <f t="shared" si="18"/>
        <v>0.47782970779277523</v>
      </c>
    </row>
    <row r="104" spans="1:14" s="32" customFormat="1" ht="12.75" x14ac:dyDescent="0.2">
      <c r="A104" s="74" t="s">
        <v>666</v>
      </c>
      <c r="B104" s="34">
        <f t="shared" si="13"/>
        <v>5.835</v>
      </c>
      <c r="C104" s="6">
        <v>152.22</v>
      </c>
      <c r="D104" s="35">
        <f t="shared" si="14"/>
        <v>0.15221999999999999</v>
      </c>
      <c r="E104" s="35">
        <f t="shared" si="15"/>
        <v>1.8198404609573775E-2</v>
      </c>
      <c r="F104" s="31">
        <v>11.25</v>
      </c>
      <c r="G104" s="80">
        <v>55.896000000000001</v>
      </c>
      <c r="H104" s="81">
        <f t="shared" si="12"/>
        <v>1.2920867272797379E-2</v>
      </c>
      <c r="I104" s="31">
        <v>0.71</v>
      </c>
      <c r="J104" s="42">
        <f t="shared" si="16"/>
        <v>0.19950126429091936</v>
      </c>
      <c r="K104" s="42">
        <f t="shared" si="17"/>
        <v>9.9750632145459678E-2</v>
      </c>
      <c r="L104" s="82">
        <v>0.4</v>
      </c>
      <c r="M104" s="82">
        <v>0.5</v>
      </c>
      <c r="N104" s="88">
        <f t="shared" si="18"/>
        <v>0.49875316072729836</v>
      </c>
    </row>
    <row r="105" spans="1:14" s="32" customFormat="1" ht="12.75" x14ac:dyDescent="0.2">
      <c r="A105" s="74" t="s">
        <v>667</v>
      </c>
      <c r="B105" s="34">
        <f t="shared" si="13"/>
        <v>5.835</v>
      </c>
      <c r="C105" s="6">
        <v>152.22</v>
      </c>
      <c r="D105" s="35">
        <f t="shared" si="14"/>
        <v>0.15221999999999999</v>
      </c>
      <c r="E105" s="35">
        <f t="shared" si="15"/>
        <v>1.8198404609573775E-2</v>
      </c>
      <c r="F105" s="31">
        <v>11.25</v>
      </c>
      <c r="G105" s="80">
        <v>78.438000000000002</v>
      </c>
      <c r="H105" s="81">
        <f t="shared" si="12"/>
        <v>1.2920867272797379E-2</v>
      </c>
      <c r="I105" s="31">
        <v>0.71</v>
      </c>
      <c r="J105" s="42">
        <f t="shared" si="16"/>
        <v>0.27992010078708635</v>
      </c>
      <c r="K105" s="42">
        <f t="shared" si="17"/>
        <v>0.13996005039354317</v>
      </c>
      <c r="L105" s="82">
        <v>0.4</v>
      </c>
      <c r="M105" s="82">
        <v>0.5</v>
      </c>
      <c r="N105" s="88">
        <f t="shared" si="18"/>
        <v>0.69980025196771578</v>
      </c>
    </row>
    <row r="106" spans="1:14" s="32" customFormat="1" ht="12.75" x14ac:dyDescent="0.2">
      <c r="A106" s="74" t="s">
        <v>668</v>
      </c>
      <c r="B106" s="34">
        <f t="shared" si="13"/>
        <v>5.835</v>
      </c>
      <c r="C106" s="6">
        <v>152.22</v>
      </c>
      <c r="D106" s="35">
        <f t="shared" si="14"/>
        <v>0.15221999999999999</v>
      </c>
      <c r="E106" s="35">
        <f t="shared" si="15"/>
        <v>1.8198404609573775E-2</v>
      </c>
      <c r="F106" s="31">
        <v>37.5</v>
      </c>
      <c r="G106" s="80">
        <v>63.953999999999994</v>
      </c>
      <c r="H106" s="81">
        <f t="shared" si="12"/>
        <v>1.2920867272797379E-2</v>
      </c>
      <c r="I106" s="31">
        <v>0.71</v>
      </c>
      <c r="J106" s="42">
        <f t="shared" si="16"/>
        <v>0.7485221600921026</v>
      </c>
      <c r="K106" s="42">
        <f t="shared" si="17"/>
        <v>0.3742610800460513</v>
      </c>
      <c r="L106" s="82">
        <v>0.7</v>
      </c>
      <c r="M106" s="82">
        <v>0.7</v>
      </c>
      <c r="N106" s="88">
        <f t="shared" si="18"/>
        <v>0.76379812254296198</v>
      </c>
    </row>
    <row r="107" spans="1:14" s="32" customFormat="1" ht="12.75" x14ac:dyDescent="0.2">
      <c r="A107" s="74" t="s">
        <v>669</v>
      </c>
      <c r="B107" s="34">
        <f t="shared" si="13"/>
        <v>5.835</v>
      </c>
      <c r="C107" s="6">
        <v>152.22</v>
      </c>
      <c r="D107" s="35">
        <f t="shared" si="14"/>
        <v>0.15221999999999999</v>
      </c>
      <c r="E107" s="35">
        <f t="shared" si="15"/>
        <v>1.8198404609573775E-2</v>
      </c>
      <c r="F107" s="31">
        <v>22.5</v>
      </c>
      <c r="G107" s="80">
        <v>61.506</v>
      </c>
      <c r="H107" s="81">
        <f t="shared" si="12"/>
        <v>1.2920867272797379E-2</v>
      </c>
      <c r="I107" s="31">
        <v>0.71</v>
      </c>
      <c r="J107" s="42">
        <f t="shared" si="16"/>
        <v>0.436915954293711</v>
      </c>
      <c r="K107" s="42">
        <f t="shared" si="17"/>
        <v>0.2184579771468555</v>
      </c>
      <c r="L107" s="82">
        <v>0.5</v>
      </c>
      <c r="M107" s="82">
        <v>0.5</v>
      </c>
      <c r="N107" s="88">
        <f t="shared" si="18"/>
        <v>0.87383190858742199</v>
      </c>
    </row>
    <row r="108" spans="1:14" s="32" customFormat="1" ht="12.75" x14ac:dyDescent="0.2">
      <c r="A108" s="74" t="s">
        <v>670</v>
      </c>
      <c r="B108" s="34">
        <f t="shared" si="13"/>
        <v>5.835</v>
      </c>
      <c r="C108" s="6">
        <v>152.22</v>
      </c>
      <c r="D108" s="35">
        <f t="shared" si="14"/>
        <v>0.15221999999999999</v>
      </c>
      <c r="E108" s="35">
        <f t="shared" si="15"/>
        <v>1.8198404609573775E-2</v>
      </c>
      <c r="F108" s="31">
        <v>11.25</v>
      </c>
      <c r="G108" s="80">
        <v>62.627999999999993</v>
      </c>
      <c r="H108" s="81">
        <f t="shared" si="12"/>
        <v>1.2920867272797379E-2</v>
      </c>
      <c r="I108" s="31">
        <v>0.71</v>
      </c>
      <c r="J108" s="42">
        <f t="shared" si="16"/>
        <v>0.22351774939837191</v>
      </c>
      <c r="K108" s="42">
        <f t="shared" si="17"/>
        <v>0.11175887469918595</v>
      </c>
      <c r="L108" s="82">
        <v>0.4</v>
      </c>
      <c r="M108" s="82">
        <v>0.5</v>
      </c>
      <c r="N108" s="88">
        <f t="shared" si="18"/>
        <v>0.55879437349592975</v>
      </c>
    </row>
    <row r="109" spans="1:14" s="32" customFormat="1" ht="12.75" x14ac:dyDescent="0.2">
      <c r="A109" s="74" t="s">
        <v>671</v>
      </c>
      <c r="B109" s="34">
        <f t="shared" si="13"/>
        <v>5.835</v>
      </c>
      <c r="C109" s="6">
        <v>152.22</v>
      </c>
      <c r="D109" s="35">
        <f t="shared" si="14"/>
        <v>0.15221999999999999</v>
      </c>
      <c r="E109" s="35">
        <f t="shared" si="15"/>
        <v>1.8198404609573775E-2</v>
      </c>
      <c r="F109" s="31">
        <v>11.25</v>
      </c>
      <c r="G109" s="80">
        <v>76.5</v>
      </c>
      <c r="H109" s="81">
        <f t="shared" si="12"/>
        <v>1.2920867272797379E-2</v>
      </c>
      <c r="I109" s="31">
        <v>0.71</v>
      </c>
      <c r="J109" s="42">
        <f t="shared" si="16"/>
        <v>0.27300626416524398</v>
      </c>
      <c r="K109" s="42">
        <f t="shared" si="17"/>
        <v>0.13650313208262199</v>
      </c>
      <c r="L109" s="82">
        <v>0.4</v>
      </c>
      <c r="M109" s="82">
        <v>0.5</v>
      </c>
      <c r="N109" s="88">
        <f t="shared" si="18"/>
        <v>0.68251566041310996</v>
      </c>
    </row>
    <row r="110" spans="1:14" s="32" customFormat="1" ht="12.75" x14ac:dyDescent="0.2">
      <c r="A110" s="74" t="s">
        <v>672</v>
      </c>
      <c r="B110" s="34">
        <f t="shared" si="13"/>
        <v>5.835</v>
      </c>
      <c r="C110" s="6">
        <v>152.22</v>
      </c>
      <c r="D110" s="35">
        <f t="shared" si="14"/>
        <v>0.15221999999999999</v>
      </c>
      <c r="E110" s="35">
        <f t="shared" si="15"/>
        <v>1.8198404609573775E-2</v>
      </c>
      <c r="F110" s="31">
        <v>11.25</v>
      </c>
      <c r="G110" s="80">
        <v>75.989999999999995</v>
      </c>
      <c r="H110" s="81">
        <f t="shared" si="12"/>
        <v>1.2920867272797379E-2</v>
      </c>
      <c r="I110" s="31">
        <v>0.71</v>
      </c>
      <c r="J110" s="42">
        <f t="shared" si="16"/>
        <v>0.27118683347528544</v>
      </c>
      <c r="K110" s="42">
        <f t="shared" si="17"/>
        <v>0.13559341673764272</v>
      </c>
      <c r="L110" s="82">
        <v>0.4</v>
      </c>
      <c r="M110" s="82">
        <v>0.5</v>
      </c>
      <c r="N110" s="88">
        <f t="shared" si="18"/>
        <v>0.67796708368821357</v>
      </c>
    </row>
    <row r="111" spans="1:14" s="32" customFormat="1" ht="12.75" x14ac:dyDescent="0.2">
      <c r="A111" s="74" t="s">
        <v>673</v>
      </c>
      <c r="B111" s="34">
        <f t="shared" si="13"/>
        <v>5.835</v>
      </c>
      <c r="C111" s="6">
        <v>152.22</v>
      </c>
      <c r="D111" s="35">
        <f t="shared" si="14"/>
        <v>0.15221999999999999</v>
      </c>
      <c r="E111" s="35">
        <f t="shared" si="15"/>
        <v>1.8198404609573775E-2</v>
      </c>
      <c r="F111" s="31">
        <v>22.5</v>
      </c>
      <c r="G111" s="80">
        <v>55.08</v>
      </c>
      <c r="H111" s="81">
        <f t="shared" si="12"/>
        <v>1.2374915134510167E-2</v>
      </c>
      <c r="I111" s="31">
        <v>0.68</v>
      </c>
      <c r="J111" s="42">
        <f t="shared" si="16"/>
        <v>0.39127198789186202</v>
      </c>
      <c r="K111" s="42">
        <f t="shared" si="17"/>
        <v>0.19563599394593101</v>
      </c>
      <c r="L111" s="82">
        <v>0.5</v>
      </c>
      <c r="M111" s="82">
        <v>0.5</v>
      </c>
      <c r="N111" s="88">
        <f t="shared" si="18"/>
        <v>0.78254397578372403</v>
      </c>
    </row>
    <row r="112" spans="1:14" s="32" customFormat="1" ht="12.75" x14ac:dyDescent="0.2">
      <c r="A112" s="74" t="s">
        <v>674</v>
      </c>
      <c r="B112" s="34">
        <f t="shared" si="13"/>
        <v>5.835</v>
      </c>
      <c r="C112" s="6">
        <v>152.22</v>
      </c>
      <c r="D112" s="35">
        <f t="shared" si="14"/>
        <v>0.15221999999999999</v>
      </c>
      <c r="E112" s="35">
        <f t="shared" si="15"/>
        <v>1.8198404609573775E-2</v>
      </c>
      <c r="F112" s="31">
        <v>37.5</v>
      </c>
      <c r="G112" s="80">
        <v>63.239999999999995</v>
      </c>
      <c r="H112" s="81">
        <f t="shared" si="12"/>
        <v>1.2374915134510167E-2</v>
      </c>
      <c r="I112" s="31">
        <v>0.68</v>
      </c>
      <c r="J112" s="42">
        <f t="shared" si="16"/>
        <v>0.74014394363829716</v>
      </c>
      <c r="K112" s="42">
        <f t="shared" si="17"/>
        <v>0.37007197181914858</v>
      </c>
      <c r="L112" s="82">
        <v>0.7</v>
      </c>
      <c r="M112" s="82">
        <v>0.7</v>
      </c>
      <c r="N112" s="88">
        <f t="shared" si="18"/>
        <v>0.75524892207989514</v>
      </c>
    </row>
    <row r="113" spans="1:14" s="32" customFormat="1" ht="12.75" x14ac:dyDescent="0.2">
      <c r="A113" s="74" t="s">
        <v>675</v>
      </c>
      <c r="B113" s="34">
        <f t="shared" si="13"/>
        <v>5.835</v>
      </c>
      <c r="C113" s="6">
        <v>152.22</v>
      </c>
      <c r="D113" s="35">
        <f t="shared" si="14"/>
        <v>0.15221999999999999</v>
      </c>
      <c r="E113" s="35">
        <f t="shared" si="15"/>
        <v>1.8198404609573775E-2</v>
      </c>
      <c r="F113" s="31">
        <v>11.25</v>
      </c>
      <c r="G113" s="80">
        <v>55.997999999999998</v>
      </c>
      <c r="H113" s="81">
        <f t="shared" si="12"/>
        <v>1.2374915134510167E-2</v>
      </c>
      <c r="I113" s="31">
        <v>0.68</v>
      </c>
      <c r="J113" s="42">
        <f t="shared" si="16"/>
        <v>0.19985756810397537</v>
      </c>
      <c r="K113" s="42">
        <f t="shared" si="17"/>
        <v>9.9928784051987685E-2</v>
      </c>
      <c r="L113" s="82">
        <v>0.4</v>
      </c>
      <c r="M113" s="82">
        <v>0.5</v>
      </c>
      <c r="N113" s="88">
        <f t="shared" si="18"/>
        <v>0.49964392025993842</v>
      </c>
    </row>
    <row r="114" spans="1:14" s="32" customFormat="1" ht="12.75" x14ac:dyDescent="0.2">
      <c r="A114" s="74" t="s">
        <v>676</v>
      </c>
      <c r="B114" s="34">
        <f t="shared" si="13"/>
        <v>5.835</v>
      </c>
      <c r="C114" s="6">
        <v>152.22</v>
      </c>
      <c r="D114" s="35">
        <f t="shared" si="14"/>
        <v>0.15221999999999999</v>
      </c>
      <c r="E114" s="35">
        <f t="shared" si="15"/>
        <v>1.8198404609573775E-2</v>
      </c>
      <c r="F114" s="31">
        <v>22.5</v>
      </c>
      <c r="G114" s="80">
        <v>55.385999999999996</v>
      </c>
      <c r="H114" s="81">
        <f t="shared" si="12"/>
        <v>1.2374915134510167E-2</v>
      </c>
      <c r="I114" s="31">
        <v>0.68</v>
      </c>
      <c r="J114" s="42">
        <f t="shared" si="16"/>
        <v>0.39344479145252442</v>
      </c>
      <c r="K114" s="42">
        <f t="shared" si="17"/>
        <v>0.19672239572626221</v>
      </c>
      <c r="L114" s="82">
        <v>0.5</v>
      </c>
      <c r="M114" s="82">
        <v>0.5</v>
      </c>
      <c r="N114" s="88">
        <f t="shared" si="18"/>
        <v>0.78688958290504885</v>
      </c>
    </row>
    <row r="115" spans="1:14" s="32" customFormat="1" ht="12.75" x14ac:dyDescent="0.2">
      <c r="A115" s="74" t="s">
        <v>677</v>
      </c>
      <c r="B115" s="34">
        <f t="shared" si="13"/>
        <v>5.835</v>
      </c>
      <c r="C115" s="6">
        <v>152.22</v>
      </c>
      <c r="D115" s="35">
        <f t="shared" si="14"/>
        <v>0.15221999999999999</v>
      </c>
      <c r="E115" s="35">
        <f t="shared" si="15"/>
        <v>1.8198404609573775E-2</v>
      </c>
      <c r="F115" s="31">
        <v>22.5</v>
      </c>
      <c r="G115" s="80">
        <v>52.53</v>
      </c>
      <c r="H115" s="81">
        <f t="shared" si="12"/>
        <v>1.2374915134510167E-2</v>
      </c>
      <c r="I115" s="31">
        <v>0.68</v>
      </c>
      <c r="J115" s="42">
        <f t="shared" si="16"/>
        <v>0.37316529155300815</v>
      </c>
      <c r="K115" s="42">
        <f t="shared" si="17"/>
        <v>0.18658264577650407</v>
      </c>
      <c r="L115" s="82">
        <v>0.5</v>
      </c>
      <c r="M115" s="82">
        <v>0.5</v>
      </c>
      <c r="N115" s="88">
        <f t="shared" si="18"/>
        <v>0.7463305831060163</v>
      </c>
    </row>
    <row r="116" spans="1:14" s="32" customFormat="1" ht="12.75" x14ac:dyDescent="0.2">
      <c r="A116" s="74" t="s">
        <v>678</v>
      </c>
      <c r="B116" s="34">
        <f t="shared" si="13"/>
        <v>5.835</v>
      </c>
      <c r="C116" s="6">
        <v>152.22</v>
      </c>
      <c r="D116" s="35">
        <f t="shared" si="14"/>
        <v>0.15221999999999999</v>
      </c>
      <c r="E116" s="35">
        <f t="shared" si="15"/>
        <v>1.8198404609573775E-2</v>
      </c>
      <c r="F116" s="31">
        <v>22.5</v>
      </c>
      <c r="G116" s="80">
        <v>48.756</v>
      </c>
      <c r="H116" s="81">
        <f t="shared" si="12"/>
        <v>1.2374915134510167E-2</v>
      </c>
      <c r="I116" s="31">
        <v>0.68</v>
      </c>
      <c r="J116" s="42">
        <f t="shared" si="16"/>
        <v>0.34636738097150443</v>
      </c>
      <c r="K116" s="42">
        <f t="shared" si="17"/>
        <v>0.17318369048575222</v>
      </c>
      <c r="L116" s="82">
        <v>0.5</v>
      </c>
      <c r="M116" s="82">
        <v>0.5</v>
      </c>
      <c r="N116" s="88">
        <f t="shared" si="18"/>
        <v>0.69273476194300887</v>
      </c>
    </row>
    <row r="117" spans="1:14" s="32" customFormat="1" ht="12.75" x14ac:dyDescent="0.2">
      <c r="A117" s="74" t="s">
        <v>679</v>
      </c>
      <c r="B117" s="34">
        <f t="shared" si="13"/>
        <v>5.835</v>
      </c>
      <c r="C117" s="6">
        <v>152.22</v>
      </c>
      <c r="D117" s="35">
        <f t="shared" si="14"/>
        <v>0.15221999999999999</v>
      </c>
      <c r="E117" s="35">
        <f t="shared" si="15"/>
        <v>1.8198404609573775E-2</v>
      </c>
      <c r="F117" s="31">
        <v>11.25</v>
      </c>
      <c r="G117" s="80">
        <v>50.795999999999999</v>
      </c>
      <c r="H117" s="81">
        <f t="shared" si="12"/>
        <v>1.2374915134510167E-2</v>
      </c>
      <c r="I117" s="31">
        <v>0.68</v>
      </c>
      <c r="J117" s="42">
        <f t="shared" si="16"/>
        <v>0.1812993750663984</v>
      </c>
      <c r="K117" s="42">
        <f t="shared" si="17"/>
        <v>9.06496875331992E-2</v>
      </c>
      <c r="L117" s="82">
        <v>0.4</v>
      </c>
      <c r="M117" s="82">
        <v>0.5</v>
      </c>
      <c r="N117" s="88">
        <f t="shared" si="18"/>
        <v>0.45324843766599598</v>
      </c>
    </row>
    <row r="118" spans="1:14" s="32" customFormat="1" ht="12.75" x14ac:dyDescent="0.2">
      <c r="A118" s="74" t="s">
        <v>680</v>
      </c>
      <c r="B118" s="34">
        <f t="shared" si="13"/>
        <v>5.835</v>
      </c>
      <c r="C118" s="6">
        <v>152.22</v>
      </c>
      <c r="D118" s="35">
        <f t="shared" si="14"/>
        <v>0.15221999999999999</v>
      </c>
      <c r="E118" s="35">
        <f t="shared" si="15"/>
        <v>1.8198404609573775E-2</v>
      </c>
      <c r="F118" s="31">
        <v>11.25</v>
      </c>
      <c r="G118" s="80">
        <v>37.025999999999996</v>
      </c>
      <c r="H118" s="81">
        <f t="shared" si="12"/>
        <v>1.2374915134510167E-2</v>
      </c>
      <c r="I118" s="31">
        <v>0.68</v>
      </c>
      <c r="J118" s="42">
        <f t="shared" si="16"/>
        <v>0.13217474643751809</v>
      </c>
      <c r="K118" s="42">
        <f t="shared" si="17"/>
        <v>6.6087373218759043E-2</v>
      </c>
      <c r="L118" s="82">
        <v>0.3</v>
      </c>
      <c r="M118" s="82">
        <v>0.4</v>
      </c>
      <c r="N118" s="88">
        <f t="shared" si="18"/>
        <v>0.55072811015632539</v>
      </c>
    </row>
    <row r="119" spans="1:14" s="32" customFormat="1" ht="12.75" x14ac:dyDescent="0.2">
      <c r="A119" s="74" t="s">
        <v>681</v>
      </c>
      <c r="B119" s="34">
        <f t="shared" si="13"/>
        <v>5.835</v>
      </c>
      <c r="C119" s="6">
        <v>152.22</v>
      </c>
      <c r="D119" s="35">
        <f t="shared" si="14"/>
        <v>0.15221999999999999</v>
      </c>
      <c r="E119" s="35">
        <f t="shared" si="15"/>
        <v>1.8198404609573775E-2</v>
      </c>
      <c r="F119" s="31">
        <v>11.25</v>
      </c>
      <c r="G119" s="80">
        <v>38.861999999999995</v>
      </c>
      <c r="H119" s="81">
        <f t="shared" si="12"/>
        <v>1.2374915134510167E-2</v>
      </c>
      <c r="I119" s="31">
        <v>0.68</v>
      </c>
      <c r="J119" s="42">
        <f t="shared" si="16"/>
        <v>0.13872469692136877</v>
      </c>
      <c r="K119" s="42">
        <f t="shared" si="17"/>
        <v>6.9362348460684384E-2</v>
      </c>
      <c r="L119" s="82">
        <v>0.3</v>
      </c>
      <c r="M119" s="82">
        <v>0.5</v>
      </c>
      <c r="N119" s="88">
        <f t="shared" si="18"/>
        <v>0.46241565640456256</v>
      </c>
    </row>
    <row r="120" spans="1:14" s="32" customFormat="1" ht="12.75" x14ac:dyDescent="0.2">
      <c r="A120" s="74" t="s">
        <v>682</v>
      </c>
      <c r="B120" s="34">
        <f t="shared" si="13"/>
        <v>5.835</v>
      </c>
      <c r="C120" s="6">
        <v>152.22</v>
      </c>
      <c r="D120" s="35">
        <f t="shared" si="14"/>
        <v>0.15221999999999999</v>
      </c>
      <c r="E120" s="35">
        <f t="shared" si="15"/>
        <v>1.8198404609573775E-2</v>
      </c>
      <c r="F120" s="31">
        <v>37.5</v>
      </c>
      <c r="G120" s="80">
        <v>35.19</v>
      </c>
      <c r="H120" s="81">
        <f t="shared" si="12"/>
        <v>1.2374915134510167E-2</v>
      </c>
      <c r="I120" s="31">
        <v>0.68</v>
      </c>
      <c r="J120" s="42">
        <f t="shared" si="16"/>
        <v>0.41197659005755888</v>
      </c>
      <c r="K120" s="42">
        <f t="shared" si="17"/>
        <v>0.20598829502877944</v>
      </c>
      <c r="L120" s="82">
        <v>0.5</v>
      </c>
      <c r="M120" s="82">
        <v>0.5</v>
      </c>
      <c r="N120" s="88">
        <f t="shared" si="18"/>
        <v>0.82395318011511776</v>
      </c>
    </row>
    <row r="121" spans="1:14" s="32" customFormat="1" ht="12.75" x14ac:dyDescent="0.2">
      <c r="A121" s="74" t="s">
        <v>683</v>
      </c>
      <c r="B121" s="34">
        <f t="shared" si="13"/>
        <v>5.835</v>
      </c>
      <c r="C121" s="6">
        <v>152.22</v>
      </c>
      <c r="D121" s="35">
        <f t="shared" si="14"/>
        <v>0.15221999999999999</v>
      </c>
      <c r="E121" s="35">
        <f t="shared" si="15"/>
        <v>1.8198404609573775E-2</v>
      </c>
      <c r="F121" s="31">
        <v>11.25</v>
      </c>
      <c r="G121" s="80">
        <v>27.437999999999999</v>
      </c>
      <c r="H121" s="81">
        <f t="shared" si="12"/>
        <v>1.1464994904031477E-2</v>
      </c>
      <c r="I121" s="31">
        <v>0.63</v>
      </c>
      <c r="J121" s="42">
        <f t="shared" si="16"/>
        <v>9.7957539579408365E-2</v>
      </c>
      <c r="K121" s="42">
        <f t="shared" si="17"/>
        <v>4.8978769789704182E-2</v>
      </c>
      <c r="L121" s="82">
        <v>0.3</v>
      </c>
      <c r="M121" s="82">
        <v>0.3</v>
      </c>
      <c r="N121" s="88">
        <f t="shared" si="18"/>
        <v>0.54420855321893535</v>
      </c>
    </row>
    <row r="122" spans="1:14" s="32" customFormat="1" ht="12.75" x14ac:dyDescent="0.2">
      <c r="A122" s="74" t="s">
        <v>684</v>
      </c>
      <c r="B122" s="34">
        <f t="shared" si="13"/>
        <v>5.835</v>
      </c>
      <c r="C122" s="6">
        <v>152.22</v>
      </c>
      <c r="D122" s="35">
        <f t="shared" si="14"/>
        <v>0.15221999999999999</v>
      </c>
      <c r="E122" s="35">
        <f t="shared" si="15"/>
        <v>1.8198404609573775E-2</v>
      </c>
      <c r="F122" s="31">
        <v>37.5</v>
      </c>
      <c r="G122" s="80">
        <v>23.663999999999998</v>
      </c>
      <c r="H122" s="81">
        <f t="shared" si="12"/>
        <v>1.1464994904031477E-2</v>
      </c>
      <c r="I122" s="31">
        <v>0.63</v>
      </c>
      <c r="J122" s="42">
        <f t="shared" si="16"/>
        <v>0.27709058359885391</v>
      </c>
      <c r="K122" s="42">
        <f t="shared" si="17"/>
        <v>0.13854529179942696</v>
      </c>
      <c r="L122" s="82">
        <v>0.4</v>
      </c>
      <c r="M122" s="82">
        <v>0.5</v>
      </c>
      <c r="N122" s="88">
        <f t="shared" si="18"/>
        <v>0.6927264589971347</v>
      </c>
    </row>
    <row r="123" spans="1:14" s="32" customFormat="1" ht="12.75" x14ac:dyDescent="0.2">
      <c r="A123" s="74" t="s">
        <v>685</v>
      </c>
      <c r="B123" s="34">
        <f t="shared" si="13"/>
        <v>5.835</v>
      </c>
      <c r="C123" s="6">
        <v>152.22</v>
      </c>
      <c r="D123" s="35">
        <f t="shared" si="14"/>
        <v>0.15221999999999999</v>
      </c>
      <c r="E123" s="35">
        <f t="shared" si="15"/>
        <v>1.8198404609573775E-2</v>
      </c>
      <c r="F123" s="31">
        <v>22.5</v>
      </c>
      <c r="G123" s="80">
        <v>29.58</v>
      </c>
      <c r="H123" s="81">
        <f t="shared" si="12"/>
        <v>1.1464994904031477E-2</v>
      </c>
      <c r="I123" s="31">
        <v>0.63</v>
      </c>
      <c r="J123" s="42">
        <f t="shared" si="16"/>
        <v>0.21018131942826604</v>
      </c>
      <c r="K123" s="42">
        <f t="shared" si="17"/>
        <v>0.10509065971413302</v>
      </c>
      <c r="L123" s="82">
        <v>0.4</v>
      </c>
      <c r="M123" s="82">
        <v>0.5</v>
      </c>
      <c r="N123" s="88">
        <f t="shared" si="18"/>
        <v>0.52545329857066503</v>
      </c>
    </row>
    <row r="124" spans="1:14" s="32" customFormat="1" ht="12.75" x14ac:dyDescent="0.2">
      <c r="A124" s="74" t="s">
        <v>686</v>
      </c>
      <c r="B124" s="34">
        <f t="shared" si="13"/>
        <v>5.835</v>
      </c>
      <c r="C124" s="6">
        <v>152.22</v>
      </c>
      <c r="D124" s="35">
        <f t="shared" si="14"/>
        <v>0.15221999999999999</v>
      </c>
      <c r="E124" s="35">
        <f t="shared" si="15"/>
        <v>1.8198404609573775E-2</v>
      </c>
      <c r="F124" s="31">
        <v>11.25</v>
      </c>
      <c r="G124" s="80">
        <v>28.559999999999995</v>
      </c>
      <c r="H124" s="81">
        <f t="shared" si="12"/>
        <v>1.1464994904031477E-2</v>
      </c>
      <c r="I124" s="31">
        <v>0.63</v>
      </c>
      <c r="J124" s="42">
        <f t="shared" si="16"/>
        <v>0.10196028709731712</v>
      </c>
      <c r="K124" s="42">
        <f t="shared" si="17"/>
        <v>5.0980143548658562E-2</v>
      </c>
      <c r="L124" s="82">
        <v>0.2</v>
      </c>
      <c r="M124" s="82">
        <v>0.5</v>
      </c>
      <c r="N124" s="88">
        <f t="shared" si="18"/>
        <v>0.50980143548658563</v>
      </c>
    </row>
    <row r="125" spans="1:14" s="32" customFormat="1" ht="12.75" x14ac:dyDescent="0.2">
      <c r="A125" s="74" t="s">
        <v>687</v>
      </c>
      <c r="B125" s="34">
        <f t="shared" si="13"/>
        <v>5.835</v>
      </c>
      <c r="C125" s="6">
        <v>152.22</v>
      </c>
      <c r="D125" s="35">
        <f t="shared" si="14"/>
        <v>0.15221999999999999</v>
      </c>
      <c r="E125" s="35">
        <f t="shared" si="15"/>
        <v>1.8198404609573775E-2</v>
      </c>
      <c r="F125" s="31">
        <v>11.25</v>
      </c>
      <c r="G125" s="80">
        <v>28.559999999999995</v>
      </c>
      <c r="H125" s="81">
        <f t="shared" si="12"/>
        <v>1.1464994904031477E-2</v>
      </c>
      <c r="I125" s="31">
        <v>0.63</v>
      </c>
      <c r="J125" s="42">
        <f t="shared" si="16"/>
        <v>0.10196028709731712</v>
      </c>
      <c r="K125" s="42">
        <f t="shared" si="17"/>
        <v>5.0980143548658562E-2</v>
      </c>
      <c r="L125" s="82">
        <v>0.2</v>
      </c>
      <c r="M125" s="82">
        <v>0.5</v>
      </c>
      <c r="N125" s="88">
        <f t="shared" si="18"/>
        <v>0.50980143548658563</v>
      </c>
    </row>
    <row r="126" spans="1:14" s="32" customFormat="1" ht="12.75" x14ac:dyDescent="0.2">
      <c r="A126" s="74" t="s">
        <v>688</v>
      </c>
      <c r="B126" s="34">
        <f t="shared" si="13"/>
        <v>5.835</v>
      </c>
      <c r="C126" s="6">
        <v>152.22</v>
      </c>
      <c r="D126" s="35">
        <f t="shared" si="14"/>
        <v>0.15221999999999999</v>
      </c>
      <c r="E126" s="35">
        <f t="shared" si="15"/>
        <v>1.8198404609573775E-2</v>
      </c>
      <c r="F126" s="31">
        <v>22.5</v>
      </c>
      <c r="G126" s="80">
        <v>31.212</v>
      </c>
      <c r="H126" s="81">
        <f t="shared" si="12"/>
        <v>1.1464994904031477E-2</v>
      </c>
      <c r="I126" s="31">
        <v>0.63</v>
      </c>
      <c r="J126" s="42">
        <f t="shared" si="16"/>
        <v>0.22176960508513252</v>
      </c>
      <c r="K126" s="42">
        <f t="shared" si="17"/>
        <v>0.11088480254256626</v>
      </c>
      <c r="L126" s="82">
        <v>0.4</v>
      </c>
      <c r="M126" s="82">
        <v>0.5</v>
      </c>
      <c r="N126" s="88">
        <f t="shared" si="18"/>
        <v>0.55442401271283126</v>
      </c>
    </row>
    <row r="127" spans="1:14" s="32" customFormat="1" ht="12.75" x14ac:dyDescent="0.2">
      <c r="A127" s="74" t="s">
        <v>689</v>
      </c>
      <c r="B127" s="34">
        <f t="shared" si="13"/>
        <v>5.835</v>
      </c>
      <c r="C127" s="6">
        <v>152.22</v>
      </c>
      <c r="D127" s="35">
        <f t="shared" si="14"/>
        <v>0.15221999999999999</v>
      </c>
      <c r="E127" s="35">
        <f t="shared" si="15"/>
        <v>1.8198404609573775E-2</v>
      </c>
      <c r="F127" s="31">
        <v>11.25</v>
      </c>
      <c r="G127" s="80">
        <v>21.827999999999999</v>
      </c>
      <c r="H127" s="81">
        <f t="shared" si="12"/>
        <v>1.1464994904031477E-2</v>
      </c>
      <c r="I127" s="31">
        <v>0.63</v>
      </c>
      <c r="J127" s="42">
        <f t="shared" si="16"/>
        <v>7.7943801989864545E-2</v>
      </c>
      <c r="K127" s="42">
        <f t="shared" si="17"/>
        <v>3.8971900994932272E-2</v>
      </c>
      <c r="L127" s="82">
        <v>0.2</v>
      </c>
      <c r="M127" s="82">
        <v>0.3</v>
      </c>
      <c r="N127" s="88">
        <f t="shared" si="18"/>
        <v>0.64953168324887123</v>
      </c>
    </row>
    <row r="128" spans="1:14" s="32" customFormat="1" ht="12.75" x14ac:dyDescent="0.2">
      <c r="A128" s="74" t="s">
        <v>690</v>
      </c>
      <c r="B128" s="34">
        <f t="shared" si="13"/>
        <v>5.835</v>
      </c>
      <c r="C128" s="6">
        <v>152.22</v>
      </c>
      <c r="D128" s="35">
        <f t="shared" si="14"/>
        <v>0.15221999999999999</v>
      </c>
      <c r="E128" s="35">
        <f t="shared" si="15"/>
        <v>1.8198404609573775E-2</v>
      </c>
      <c r="F128" s="31">
        <v>37.5</v>
      </c>
      <c r="G128" s="80">
        <v>21.419999999999998</v>
      </c>
      <c r="H128" s="81">
        <f t="shared" si="12"/>
        <v>1.1464994904031477E-2</v>
      </c>
      <c r="I128" s="31">
        <v>0.63</v>
      </c>
      <c r="J128" s="42">
        <f t="shared" si="16"/>
        <v>0.25083719531239485</v>
      </c>
      <c r="K128" s="42">
        <f t="shared" si="17"/>
        <v>0.12541859765619742</v>
      </c>
      <c r="L128" s="82">
        <v>0.4</v>
      </c>
      <c r="M128" s="82">
        <v>0.5</v>
      </c>
      <c r="N128" s="88">
        <f t="shared" si="18"/>
        <v>0.62709298828098703</v>
      </c>
    </row>
    <row r="129" spans="1:14" s="32" customFormat="1" ht="12.75" x14ac:dyDescent="0.2">
      <c r="A129" s="74" t="s">
        <v>691</v>
      </c>
      <c r="B129" s="34">
        <f t="shared" si="13"/>
        <v>5.835</v>
      </c>
      <c r="C129" s="6">
        <v>152.22</v>
      </c>
      <c r="D129" s="35">
        <f t="shared" si="14"/>
        <v>0.15221999999999999</v>
      </c>
      <c r="E129" s="35">
        <f t="shared" si="15"/>
        <v>1.8198404609573775E-2</v>
      </c>
      <c r="F129" s="31">
        <v>11.25</v>
      </c>
      <c r="G129" s="80">
        <v>22.236000000000001</v>
      </c>
      <c r="H129" s="81">
        <f t="shared" si="12"/>
        <v>1.1464994904031477E-2</v>
      </c>
      <c r="I129" s="31">
        <v>0.63</v>
      </c>
      <c r="J129" s="42">
        <f t="shared" si="16"/>
        <v>7.9399346541831367E-2</v>
      </c>
      <c r="K129" s="42">
        <f t="shared" si="17"/>
        <v>3.9699673270915684E-2</v>
      </c>
      <c r="L129" s="82">
        <v>0.2</v>
      </c>
      <c r="M129" s="82">
        <v>0.3</v>
      </c>
      <c r="N129" s="88">
        <f t="shared" si="18"/>
        <v>0.66166122118192805</v>
      </c>
    </row>
    <row r="130" spans="1:14" s="32" customFormat="1" ht="12.75" x14ac:dyDescent="0.2">
      <c r="A130" s="74" t="s">
        <v>692</v>
      </c>
      <c r="B130" s="34">
        <f t="shared" si="13"/>
        <v>5.835</v>
      </c>
      <c r="C130" s="6">
        <v>152.22</v>
      </c>
      <c r="D130" s="35">
        <f t="shared" si="14"/>
        <v>0.15221999999999999</v>
      </c>
      <c r="E130" s="35">
        <f t="shared" si="15"/>
        <v>1.8198404609573775E-2</v>
      </c>
      <c r="F130" s="31">
        <v>11.25</v>
      </c>
      <c r="G130" s="80">
        <v>25.805999999999997</v>
      </c>
      <c r="H130" s="81">
        <f t="shared" si="12"/>
        <v>1.1464994904031477E-2</v>
      </c>
      <c r="I130" s="31">
        <v>0.63</v>
      </c>
      <c r="J130" s="42">
        <f t="shared" si="16"/>
        <v>9.2135361371541061E-2</v>
      </c>
      <c r="K130" s="42">
        <f t="shared" si="17"/>
        <v>4.606768068577053E-2</v>
      </c>
      <c r="L130" s="82">
        <v>0.2</v>
      </c>
      <c r="M130" s="82">
        <v>0.5</v>
      </c>
      <c r="N130" s="88">
        <f t="shared" si="18"/>
        <v>0.46067680685770529</v>
      </c>
    </row>
    <row r="131" spans="1:14" s="32" customFormat="1" ht="12.75" x14ac:dyDescent="0.2">
      <c r="A131" s="74" t="s">
        <v>693</v>
      </c>
      <c r="B131" s="34">
        <f t="shared" si="13"/>
        <v>5.835</v>
      </c>
      <c r="C131" s="6">
        <v>152.22</v>
      </c>
      <c r="D131" s="35">
        <f t="shared" si="14"/>
        <v>0.15221999999999999</v>
      </c>
      <c r="E131" s="35">
        <f t="shared" si="15"/>
        <v>1.8198404609573775E-2</v>
      </c>
      <c r="F131" s="31">
        <v>11.25</v>
      </c>
      <c r="G131" s="80">
        <v>3.468</v>
      </c>
      <c r="H131" s="81">
        <f t="shared" si="12"/>
        <v>1.1464994904031477E-2</v>
      </c>
      <c r="I131" s="31">
        <v>0.63</v>
      </c>
      <c r="J131" s="42">
        <f t="shared" si="16"/>
        <v>1.2444297151357479E-2</v>
      </c>
      <c r="K131" s="42">
        <f t="shared" si="17"/>
        <v>6.2221485756787393E-3</v>
      </c>
      <c r="L131" s="82">
        <v>0.15</v>
      </c>
      <c r="M131" s="82">
        <v>0.15</v>
      </c>
      <c r="N131" s="88">
        <f t="shared" si="18"/>
        <v>0.27653993669683286</v>
      </c>
    </row>
    <row r="132" spans="1:14" s="32" customFormat="1" ht="12.75" x14ac:dyDescent="0.2">
      <c r="A132" s="74" t="s">
        <v>694</v>
      </c>
      <c r="B132" s="34">
        <f t="shared" si="13"/>
        <v>5.835</v>
      </c>
      <c r="C132" s="6">
        <v>152.22</v>
      </c>
      <c r="D132" s="35">
        <f t="shared" si="14"/>
        <v>0.15221999999999999</v>
      </c>
      <c r="E132" s="35">
        <f t="shared" si="15"/>
        <v>1.8198404609573775E-2</v>
      </c>
      <c r="F132" s="31">
        <v>11.25</v>
      </c>
      <c r="G132" s="80">
        <v>8.67</v>
      </c>
      <c r="H132" s="81">
        <f t="shared" si="12"/>
        <v>1.0737058719648527E-2</v>
      </c>
      <c r="I132" s="31">
        <v>0.59</v>
      </c>
      <c r="J132" s="42">
        <f t="shared" si="16"/>
        <v>3.0993616868626072E-2</v>
      </c>
      <c r="K132" s="42">
        <f t="shared" si="17"/>
        <v>1.5496808434313036E-2</v>
      </c>
      <c r="L132" s="82">
        <v>0.2</v>
      </c>
      <c r="M132" s="82">
        <v>0.3</v>
      </c>
      <c r="N132" s="88">
        <f t="shared" si="18"/>
        <v>0.25828014057188392</v>
      </c>
    </row>
    <row r="133" spans="1:14" s="32" customFormat="1" ht="12.75" x14ac:dyDescent="0.2">
      <c r="A133" s="74" t="s">
        <v>695</v>
      </c>
      <c r="B133" s="34">
        <f t="shared" si="13"/>
        <v>5.835</v>
      </c>
      <c r="C133" s="6">
        <v>152.22</v>
      </c>
      <c r="D133" s="35">
        <f t="shared" si="14"/>
        <v>0.15221999999999999</v>
      </c>
      <c r="E133" s="35">
        <f t="shared" si="15"/>
        <v>1.8198404609573775E-2</v>
      </c>
      <c r="F133" s="31">
        <v>11.25</v>
      </c>
      <c r="G133" s="80">
        <v>9.18</v>
      </c>
      <c r="H133" s="81">
        <f t="shared" si="12"/>
        <v>1.0737058719648527E-2</v>
      </c>
      <c r="I133" s="31">
        <v>0.59</v>
      </c>
      <c r="J133" s="42">
        <f t="shared" si="16"/>
        <v>3.28130475585846E-2</v>
      </c>
      <c r="K133" s="42">
        <f t="shared" si="17"/>
        <v>1.64065237792923E-2</v>
      </c>
      <c r="L133" s="82">
        <v>0.2</v>
      </c>
      <c r="M133" s="82">
        <v>0.3</v>
      </c>
      <c r="N133" s="88">
        <f t="shared" si="18"/>
        <v>0.273442062988205</v>
      </c>
    </row>
    <row r="134" spans="1:14" s="32" customFormat="1" ht="12.75" x14ac:dyDescent="0.2">
      <c r="A134" s="74" t="s">
        <v>696</v>
      </c>
      <c r="B134" s="34">
        <f t="shared" si="13"/>
        <v>5.835</v>
      </c>
      <c r="C134" s="6">
        <v>152.22</v>
      </c>
      <c r="D134" s="35">
        <f t="shared" si="14"/>
        <v>0.15221999999999999</v>
      </c>
      <c r="E134" s="35">
        <f t="shared" si="15"/>
        <v>1.8198404609573775E-2</v>
      </c>
      <c r="F134" s="31">
        <v>11.25</v>
      </c>
      <c r="G134" s="80">
        <v>12.75</v>
      </c>
      <c r="H134" s="81">
        <f t="shared" si="12"/>
        <v>1.0737058719648527E-2</v>
      </c>
      <c r="I134" s="31">
        <v>0.59</v>
      </c>
      <c r="J134" s="42">
        <f t="shared" si="16"/>
        <v>4.5549062388294308E-2</v>
      </c>
      <c r="K134" s="42">
        <f t="shared" si="17"/>
        <v>2.2774531194147154E-2</v>
      </c>
      <c r="L134" s="82">
        <v>0.2</v>
      </c>
      <c r="M134" s="82">
        <v>0.3</v>
      </c>
      <c r="N134" s="88">
        <f t="shared" si="18"/>
        <v>0.37957551990245258</v>
      </c>
    </row>
    <row r="135" spans="1:14" s="32" customFormat="1" ht="12.75" x14ac:dyDescent="0.2">
      <c r="A135" s="74" t="s">
        <v>697</v>
      </c>
      <c r="B135" s="34">
        <f t="shared" si="13"/>
        <v>5.835</v>
      </c>
      <c r="C135" s="6">
        <v>152.22</v>
      </c>
      <c r="D135" s="35">
        <f t="shared" si="14"/>
        <v>0.15221999999999999</v>
      </c>
      <c r="E135" s="35">
        <f t="shared" si="15"/>
        <v>1.8198404609573775E-2</v>
      </c>
      <c r="F135" s="31">
        <v>11.25</v>
      </c>
      <c r="G135" s="80">
        <v>13.974</v>
      </c>
      <c r="H135" s="81">
        <f t="shared" si="12"/>
        <v>1.0737058719648527E-2</v>
      </c>
      <c r="I135" s="31">
        <v>0.59</v>
      </c>
      <c r="J135" s="42">
        <f t="shared" si="16"/>
        <v>4.9915696044194782E-2</v>
      </c>
      <c r="K135" s="42">
        <f t="shared" si="17"/>
        <v>2.4957848022097391E-2</v>
      </c>
      <c r="L135" s="82">
        <v>0.2</v>
      </c>
      <c r="M135" s="82">
        <v>0.3</v>
      </c>
      <c r="N135" s="88">
        <f t="shared" si="18"/>
        <v>0.41596413370162322</v>
      </c>
    </row>
    <row r="136" spans="1:14" s="32" customFormat="1" ht="12.75" x14ac:dyDescent="0.2">
      <c r="A136" s="74" t="s">
        <v>698</v>
      </c>
      <c r="B136" s="34">
        <f t="shared" si="13"/>
        <v>5.835</v>
      </c>
      <c r="C136" s="6">
        <v>152.22</v>
      </c>
      <c r="D136" s="35">
        <f t="shared" si="14"/>
        <v>0.15221999999999999</v>
      </c>
      <c r="E136" s="35">
        <f t="shared" si="15"/>
        <v>1.8198404609573775E-2</v>
      </c>
      <c r="F136" s="31">
        <v>11.25</v>
      </c>
      <c r="G136" s="80">
        <v>10.506</v>
      </c>
      <c r="H136" s="81">
        <f t="shared" si="12"/>
        <v>1.0737058719648527E-2</v>
      </c>
      <c r="I136" s="31">
        <v>0.59</v>
      </c>
      <c r="J136" s="42">
        <f t="shared" si="16"/>
        <v>3.7543567352476784E-2</v>
      </c>
      <c r="K136" s="42">
        <f t="shared" si="17"/>
        <v>1.8771783676238392E-2</v>
      </c>
      <c r="L136" s="82">
        <v>0.2</v>
      </c>
      <c r="M136" s="82">
        <v>0.3</v>
      </c>
      <c r="N136" s="88">
        <f t="shared" si="18"/>
        <v>0.3128630612706399</v>
      </c>
    </row>
    <row r="137" spans="1:14" s="32" customFormat="1" ht="12.75" x14ac:dyDescent="0.2">
      <c r="A137" s="74" t="s">
        <v>699</v>
      </c>
      <c r="B137" s="34">
        <f t="shared" si="13"/>
        <v>5.835</v>
      </c>
      <c r="C137" s="6">
        <v>152.22</v>
      </c>
      <c r="D137" s="35">
        <f t="shared" si="14"/>
        <v>0.15221999999999999</v>
      </c>
      <c r="E137" s="35">
        <f t="shared" si="15"/>
        <v>1.8198404609573775E-2</v>
      </c>
      <c r="F137" s="31">
        <v>11.25</v>
      </c>
      <c r="G137" s="80">
        <v>16.32</v>
      </c>
      <c r="H137" s="81">
        <f t="shared" si="12"/>
        <v>1.0737058719648527E-2</v>
      </c>
      <c r="I137" s="31">
        <v>0.59</v>
      </c>
      <c r="J137" s="42">
        <f t="shared" si="16"/>
        <v>5.8285077218004015E-2</v>
      </c>
      <c r="K137" s="42">
        <f t="shared" si="17"/>
        <v>2.9142538609002008E-2</v>
      </c>
      <c r="L137" s="82">
        <v>0.2</v>
      </c>
      <c r="M137" s="82">
        <v>0.3</v>
      </c>
      <c r="N137" s="88">
        <f t="shared" si="18"/>
        <v>0.48570897681670017</v>
      </c>
    </row>
    <row r="138" spans="1:14" s="32" customFormat="1" ht="12.75" x14ac:dyDescent="0.2">
      <c r="A138" s="74" t="s">
        <v>700</v>
      </c>
      <c r="B138" s="34">
        <f t="shared" si="13"/>
        <v>5.835</v>
      </c>
      <c r="C138" s="6">
        <v>152.22</v>
      </c>
      <c r="D138" s="35">
        <f t="shared" si="14"/>
        <v>0.15221999999999999</v>
      </c>
      <c r="E138" s="35">
        <f t="shared" si="15"/>
        <v>1.8198404609573775E-2</v>
      </c>
      <c r="F138" s="31">
        <v>67.5</v>
      </c>
      <c r="G138" s="80">
        <v>16.625999999999998</v>
      </c>
      <c r="H138" s="81">
        <f t="shared" si="12"/>
        <v>1.0737058719648527E-2</v>
      </c>
      <c r="I138" s="31">
        <v>0.59</v>
      </c>
      <c r="J138" s="42">
        <f t="shared" si="16"/>
        <v>0.33655283902476035</v>
      </c>
      <c r="K138" s="42">
        <f t="shared" si="17"/>
        <v>0.16827641951238018</v>
      </c>
      <c r="L138" s="82">
        <v>0.5</v>
      </c>
      <c r="M138" s="82">
        <v>0.5</v>
      </c>
      <c r="N138" s="88">
        <f t="shared" si="18"/>
        <v>0.67310567804952071</v>
      </c>
    </row>
    <row r="139" spans="1:14" s="32" customFormat="1" ht="12.75" x14ac:dyDescent="0.2">
      <c r="A139" s="74" t="s">
        <v>701</v>
      </c>
      <c r="B139" s="34">
        <f t="shared" si="13"/>
        <v>5.835</v>
      </c>
      <c r="C139" s="6">
        <v>152.22</v>
      </c>
      <c r="D139" s="35">
        <f t="shared" si="14"/>
        <v>0.15221999999999999</v>
      </c>
      <c r="E139" s="35">
        <f t="shared" si="15"/>
        <v>1.8198404609573775E-2</v>
      </c>
      <c r="F139" s="31">
        <v>22.5</v>
      </c>
      <c r="G139" s="80">
        <v>15.095999999999998</v>
      </c>
      <c r="H139" s="81">
        <f t="shared" ref="H139:H202" si="19">+I139*E139</f>
        <v>1.0737058719648527E-2</v>
      </c>
      <c r="I139" s="31">
        <v>0.59</v>
      </c>
      <c r="J139" s="42">
        <f t="shared" si="16"/>
        <v>0.10731762303788456</v>
      </c>
      <c r="K139" s="42">
        <f t="shared" si="17"/>
        <v>5.3658811518942279E-2</v>
      </c>
      <c r="L139" s="82">
        <v>0.2</v>
      </c>
      <c r="M139" s="82">
        <v>0.5</v>
      </c>
      <c r="N139" s="88">
        <f t="shared" si="18"/>
        <v>0.53658811518942273</v>
      </c>
    </row>
    <row r="140" spans="1:14" s="32" customFormat="1" ht="12.75" x14ac:dyDescent="0.2">
      <c r="A140" s="74" t="s">
        <v>702</v>
      </c>
      <c r="B140" s="34">
        <f t="shared" ref="B140:B203" si="20">+B139</f>
        <v>5.835</v>
      </c>
      <c r="C140" s="6">
        <v>152.22</v>
      </c>
      <c r="D140" s="35">
        <f t="shared" si="14"/>
        <v>0.15221999999999999</v>
      </c>
      <c r="E140" s="35">
        <f t="shared" si="15"/>
        <v>1.8198404609573775E-2</v>
      </c>
      <c r="F140" s="31">
        <v>22.5</v>
      </c>
      <c r="G140" s="80">
        <v>11.423999999999999</v>
      </c>
      <c r="H140" s="81">
        <f t="shared" si="19"/>
        <v>1.0737058719648527E-2</v>
      </c>
      <c r="I140" s="31">
        <v>0.59</v>
      </c>
      <c r="J140" s="42">
        <f t="shared" si="16"/>
        <v>8.1243980309935016E-2</v>
      </c>
      <c r="K140" s="42">
        <f t="shared" si="17"/>
        <v>4.0621990154967508E-2</v>
      </c>
      <c r="L140" s="82">
        <v>0.3</v>
      </c>
      <c r="M140" s="82">
        <v>0.3</v>
      </c>
      <c r="N140" s="88">
        <f t="shared" si="18"/>
        <v>0.45135544616630568</v>
      </c>
    </row>
    <row r="141" spans="1:14" s="32" customFormat="1" ht="12.75" x14ac:dyDescent="0.2">
      <c r="A141" s="74" t="s">
        <v>703</v>
      </c>
      <c r="B141" s="34">
        <f t="shared" si="20"/>
        <v>5.835</v>
      </c>
      <c r="C141" s="6">
        <v>152.22</v>
      </c>
      <c r="D141" s="35">
        <f t="shared" si="14"/>
        <v>0.15221999999999999</v>
      </c>
      <c r="E141" s="35">
        <f t="shared" si="15"/>
        <v>1.8198404609573775E-2</v>
      </c>
      <c r="F141" s="31">
        <v>67.5</v>
      </c>
      <c r="G141" s="80">
        <v>20.297999999999998</v>
      </c>
      <c r="H141" s="81">
        <f t="shared" si="19"/>
        <v>1.0737058719648527E-2</v>
      </c>
      <c r="I141" s="31">
        <v>0.59</v>
      </c>
      <c r="J141" s="42">
        <f t="shared" si="16"/>
        <v>0.41080429146143865</v>
      </c>
      <c r="K141" s="42">
        <f t="shared" si="17"/>
        <v>0.20540214573071933</v>
      </c>
      <c r="L141" s="82">
        <v>0.5</v>
      </c>
      <c r="M141" s="82">
        <v>0.5</v>
      </c>
      <c r="N141" s="88">
        <f t="shared" si="18"/>
        <v>0.82160858292287731</v>
      </c>
    </row>
    <row r="142" spans="1:14" s="32" customFormat="1" ht="12.75" x14ac:dyDescent="0.2">
      <c r="A142" s="74" t="s">
        <v>704</v>
      </c>
      <c r="B142" s="34">
        <f t="shared" si="20"/>
        <v>5.835</v>
      </c>
      <c r="C142" s="6">
        <v>152.22</v>
      </c>
      <c r="D142" s="35">
        <f t="shared" si="14"/>
        <v>0.15221999999999999</v>
      </c>
      <c r="E142" s="35">
        <f t="shared" si="15"/>
        <v>1.8198404609573775E-2</v>
      </c>
      <c r="F142" s="31">
        <v>11.25</v>
      </c>
      <c r="G142" s="80">
        <v>20.909999999999997</v>
      </c>
      <c r="H142" s="81">
        <f t="shared" si="19"/>
        <v>1.0737058719648527E-2</v>
      </c>
      <c r="I142" s="31">
        <v>0.59</v>
      </c>
      <c r="J142" s="42">
        <f t="shared" si="16"/>
        <v>7.4659953427630765E-2</v>
      </c>
      <c r="K142" s="42">
        <f t="shared" si="17"/>
        <v>3.7329976713815383E-2</v>
      </c>
      <c r="L142" s="82">
        <v>0.2</v>
      </c>
      <c r="M142" s="82">
        <v>0.3</v>
      </c>
      <c r="N142" s="88">
        <f t="shared" si="18"/>
        <v>0.62216627856358975</v>
      </c>
    </row>
    <row r="143" spans="1:14" s="32" customFormat="1" ht="12.75" x14ac:dyDescent="0.2">
      <c r="A143" s="74" t="s">
        <v>705</v>
      </c>
      <c r="B143" s="34">
        <f t="shared" si="20"/>
        <v>5.835</v>
      </c>
      <c r="C143" s="6">
        <v>152.22</v>
      </c>
      <c r="D143" s="35">
        <f t="shared" si="14"/>
        <v>0.15221999999999999</v>
      </c>
      <c r="E143" s="35">
        <f t="shared" si="15"/>
        <v>1.8198404609573775E-2</v>
      </c>
      <c r="F143" s="31">
        <v>11.25</v>
      </c>
      <c r="G143" s="80">
        <v>13.464</v>
      </c>
      <c r="H143" s="81">
        <f t="shared" si="19"/>
        <v>1.0737058719648527E-2</v>
      </c>
      <c r="I143" s="31">
        <v>0.59</v>
      </c>
      <c r="J143" s="42">
        <f t="shared" si="16"/>
        <v>4.8096265354236251E-2</v>
      </c>
      <c r="K143" s="42">
        <f t="shared" si="17"/>
        <v>2.4048132677118125E-2</v>
      </c>
      <c r="L143" s="82">
        <v>0.2</v>
      </c>
      <c r="M143" s="82">
        <v>0.3</v>
      </c>
      <c r="N143" s="88">
        <f t="shared" si="18"/>
        <v>0.40080221128530208</v>
      </c>
    </row>
    <row r="144" spans="1:14" s="32" customFormat="1" ht="12.75" x14ac:dyDescent="0.2">
      <c r="A144" s="74" t="s">
        <v>706</v>
      </c>
      <c r="B144" s="34">
        <f t="shared" si="20"/>
        <v>5.835</v>
      </c>
      <c r="C144" s="6">
        <v>152.22</v>
      </c>
      <c r="D144" s="35">
        <f t="shared" si="14"/>
        <v>0.15221999999999999</v>
      </c>
      <c r="E144" s="35">
        <f t="shared" si="15"/>
        <v>1.8198404609573775E-2</v>
      </c>
      <c r="F144" s="31">
        <v>22.5</v>
      </c>
      <c r="G144" s="80">
        <v>19.787999999999997</v>
      </c>
      <c r="H144" s="81">
        <f t="shared" si="19"/>
        <v>1.0737058719648527E-2</v>
      </c>
      <c r="I144" s="31">
        <v>0.59</v>
      </c>
      <c r="J144" s="42">
        <f t="shared" si="16"/>
        <v>0.14063394430137563</v>
      </c>
      <c r="K144" s="42">
        <f t="shared" si="17"/>
        <v>7.0316972150687815E-2</v>
      </c>
      <c r="L144" s="82">
        <v>0.3</v>
      </c>
      <c r="M144" s="82">
        <v>0.5</v>
      </c>
      <c r="N144" s="88">
        <f t="shared" si="18"/>
        <v>0.46877981433791877</v>
      </c>
    </row>
    <row r="145" spans="1:14" s="32" customFormat="1" ht="12.75" x14ac:dyDescent="0.2">
      <c r="A145" s="74" t="s">
        <v>707</v>
      </c>
      <c r="B145" s="34">
        <f t="shared" si="20"/>
        <v>5.835</v>
      </c>
      <c r="C145" s="6">
        <v>152.22</v>
      </c>
      <c r="D145" s="35">
        <f t="shared" si="14"/>
        <v>0.15221999999999999</v>
      </c>
      <c r="E145" s="35">
        <f t="shared" si="15"/>
        <v>1.8198404609573775E-2</v>
      </c>
      <c r="F145" s="31">
        <v>11.25</v>
      </c>
      <c r="G145" s="80">
        <v>27.029999999999998</v>
      </c>
      <c r="H145" s="81">
        <f t="shared" si="19"/>
        <v>1.0737058719648527E-2</v>
      </c>
      <c r="I145" s="31">
        <v>0.59</v>
      </c>
      <c r="J145" s="42">
        <f t="shared" si="16"/>
        <v>9.6493121707133131E-2</v>
      </c>
      <c r="K145" s="42">
        <f t="shared" si="17"/>
        <v>4.8246560853566565E-2</v>
      </c>
      <c r="L145" s="82">
        <v>0.3</v>
      </c>
      <c r="M145" s="82">
        <v>0.3</v>
      </c>
      <c r="N145" s="88">
        <f t="shared" si="18"/>
        <v>0.5360728983729619</v>
      </c>
    </row>
    <row r="146" spans="1:14" s="32" customFormat="1" ht="12.75" x14ac:dyDescent="0.2">
      <c r="A146" s="74" t="s">
        <v>708</v>
      </c>
      <c r="B146" s="34">
        <f t="shared" si="20"/>
        <v>5.835</v>
      </c>
      <c r="C146" s="6">
        <v>152.22</v>
      </c>
      <c r="D146" s="35">
        <f t="shared" si="14"/>
        <v>0.15221999999999999</v>
      </c>
      <c r="E146" s="35">
        <f t="shared" si="15"/>
        <v>1.8198404609573775E-2</v>
      </c>
      <c r="F146" s="31">
        <v>22.5</v>
      </c>
      <c r="G146" s="80">
        <v>11.627999999999998</v>
      </c>
      <c r="H146" s="81">
        <f t="shared" si="19"/>
        <v>1.0737058719648527E-2</v>
      </c>
      <c r="I146" s="31">
        <v>0.59</v>
      </c>
      <c r="J146" s="42">
        <f t="shared" si="16"/>
        <v>8.2692516017043319E-2</v>
      </c>
      <c r="K146" s="42">
        <f t="shared" si="17"/>
        <v>4.1346258008521659E-2</v>
      </c>
      <c r="L146" s="82">
        <v>0.3</v>
      </c>
      <c r="M146" s="82">
        <v>0.3</v>
      </c>
      <c r="N146" s="88">
        <f t="shared" si="18"/>
        <v>0.45940286676135178</v>
      </c>
    </row>
    <row r="147" spans="1:14" s="32" customFormat="1" ht="12.75" x14ac:dyDescent="0.2">
      <c r="A147" s="74" t="s">
        <v>709</v>
      </c>
      <c r="B147" s="34">
        <f t="shared" si="20"/>
        <v>5.835</v>
      </c>
      <c r="C147" s="6">
        <v>152.22</v>
      </c>
      <c r="D147" s="35">
        <f t="shared" si="14"/>
        <v>0.15221999999999999</v>
      </c>
      <c r="E147" s="35">
        <f t="shared" si="15"/>
        <v>1.8198404609573775E-2</v>
      </c>
      <c r="F147" s="31">
        <v>67.5</v>
      </c>
      <c r="G147" s="80">
        <v>12.648</v>
      </c>
      <c r="H147" s="81">
        <f t="shared" si="19"/>
        <v>1.0737058719648527E-2</v>
      </c>
      <c r="I147" s="31">
        <v>0.59</v>
      </c>
      <c r="J147" s="42">
        <f t="shared" si="16"/>
        <v>0.25611376555169235</v>
      </c>
      <c r="K147" s="42">
        <f t="shared" si="17"/>
        <v>0.12805688277584618</v>
      </c>
      <c r="L147" s="82">
        <v>0.5</v>
      </c>
      <c r="M147" s="82">
        <v>0.5</v>
      </c>
      <c r="N147" s="88">
        <f t="shared" si="18"/>
        <v>0.5122275311033847</v>
      </c>
    </row>
    <row r="148" spans="1:14" s="32" customFormat="1" ht="12.75" x14ac:dyDescent="0.2">
      <c r="A148" s="74" t="s">
        <v>710</v>
      </c>
      <c r="B148" s="34">
        <f t="shared" si="20"/>
        <v>5.835</v>
      </c>
      <c r="C148" s="6">
        <v>152.22</v>
      </c>
      <c r="D148" s="35">
        <f t="shared" si="14"/>
        <v>0.15221999999999999</v>
      </c>
      <c r="E148" s="35">
        <f t="shared" si="15"/>
        <v>1.8198404609573775E-2</v>
      </c>
      <c r="F148" s="31">
        <v>11.25</v>
      </c>
      <c r="G148" s="80">
        <v>18.768000000000001</v>
      </c>
      <c r="H148" s="81">
        <f t="shared" si="19"/>
        <v>1.0737058719648527E-2</v>
      </c>
      <c r="I148" s="31">
        <v>0.59</v>
      </c>
      <c r="J148" s="42">
        <f t="shared" si="16"/>
        <v>6.7018344529804957E-2</v>
      </c>
      <c r="K148" s="42">
        <f t="shared" si="17"/>
        <v>3.3509172264902479E-2</v>
      </c>
      <c r="L148" s="82">
        <v>0.2</v>
      </c>
      <c r="M148" s="82">
        <v>0.3</v>
      </c>
      <c r="N148" s="88">
        <f t="shared" si="18"/>
        <v>0.55848620441504138</v>
      </c>
    </row>
    <row r="149" spans="1:14" s="32" customFormat="1" ht="12.75" x14ac:dyDescent="0.2">
      <c r="A149" s="74" t="s">
        <v>711</v>
      </c>
      <c r="B149" s="34">
        <f t="shared" si="20"/>
        <v>5.835</v>
      </c>
      <c r="C149" s="6">
        <v>152.22</v>
      </c>
      <c r="D149" s="35">
        <f t="shared" si="14"/>
        <v>0.15221999999999999</v>
      </c>
      <c r="E149" s="35">
        <f t="shared" si="15"/>
        <v>1.8198404609573775E-2</v>
      </c>
      <c r="F149" s="31">
        <v>11.25</v>
      </c>
      <c r="G149" s="80">
        <v>21.419999999999998</v>
      </c>
      <c r="H149" s="81">
        <f t="shared" si="19"/>
        <v>1.0737058719648527E-2</v>
      </c>
      <c r="I149" s="31">
        <v>0.59</v>
      </c>
      <c r="J149" s="42">
        <f t="shared" si="16"/>
        <v>7.6479384117589311E-2</v>
      </c>
      <c r="K149" s="42">
        <f t="shared" si="17"/>
        <v>3.8239692058794655E-2</v>
      </c>
      <c r="L149" s="82">
        <v>0.2</v>
      </c>
      <c r="M149" s="82">
        <v>0.3</v>
      </c>
      <c r="N149" s="88">
        <f t="shared" si="18"/>
        <v>0.63732820097991094</v>
      </c>
    </row>
    <row r="150" spans="1:14" s="32" customFormat="1" ht="12.75" x14ac:dyDescent="0.2">
      <c r="A150" s="74" t="s">
        <v>712</v>
      </c>
      <c r="B150" s="34">
        <f t="shared" si="20"/>
        <v>5.835</v>
      </c>
      <c r="C150" s="6">
        <v>152.22</v>
      </c>
      <c r="D150" s="35">
        <f t="shared" si="14"/>
        <v>0.15221999999999999</v>
      </c>
      <c r="E150" s="35">
        <f t="shared" si="15"/>
        <v>1.8198404609573775E-2</v>
      </c>
      <c r="F150" s="31">
        <v>11.25</v>
      </c>
      <c r="G150" s="80">
        <v>15.504</v>
      </c>
      <c r="H150" s="81">
        <f t="shared" si="19"/>
        <v>1.0737058719648527E-2</v>
      </c>
      <c r="I150" s="31">
        <v>0.59</v>
      </c>
      <c r="J150" s="42">
        <f t="shared" si="16"/>
        <v>5.537398811407037E-2</v>
      </c>
      <c r="K150" s="42">
        <f t="shared" si="17"/>
        <v>2.7686994057035185E-2</v>
      </c>
      <c r="L150" s="82">
        <v>0.2</v>
      </c>
      <c r="M150" s="82">
        <v>0.3</v>
      </c>
      <c r="N150" s="88">
        <f t="shared" si="18"/>
        <v>0.46144990095058641</v>
      </c>
    </row>
    <row r="151" spans="1:14" s="32" customFormat="1" ht="12.75" x14ac:dyDescent="0.2">
      <c r="A151" s="74" t="s">
        <v>713</v>
      </c>
      <c r="B151" s="34">
        <f t="shared" si="20"/>
        <v>5.835</v>
      </c>
      <c r="C151" s="6">
        <v>152.22</v>
      </c>
      <c r="D151" s="35">
        <f t="shared" si="14"/>
        <v>0.15221999999999999</v>
      </c>
      <c r="E151" s="35">
        <f t="shared" si="15"/>
        <v>1.8198404609573775E-2</v>
      </c>
      <c r="F151" s="31">
        <v>11.25</v>
      </c>
      <c r="G151" s="80">
        <v>19.38</v>
      </c>
      <c r="H151" s="81">
        <f t="shared" si="19"/>
        <v>1.0737058719648527E-2</v>
      </c>
      <c r="I151" s="31">
        <v>0.59</v>
      </c>
      <c r="J151" s="42">
        <f t="shared" si="16"/>
        <v>6.9201661357755184E-2</v>
      </c>
      <c r="K151" s="42">
        <f t="shared" si="17"/>
        <v>3.4600830678877592E-2</v>
      </c>
      <c r="L151" s="82">
        <v>0.2</v>
      </c>
      <c r="M151" s="82">
        <v>0.3</v>
      </c>
      <c r="N151" s="88">
        <f t="shared" si="18"/>
        <v>0.57668051131462661</v>
      </c>
    </row>
    <row r="152" spans="1:14" s="32" customFormat="1" ht="12.75" x14ac:dyDescent="0.2">
      <c r="A152" s="74" t="s">
        <v>714</v>
      </c>
      <c r="B152" s="34">
        <f t="shared" si="20"/>
        <v>5.835</v>
      </c>
      <c r="C152" s="6">
        <v>152.22</v>
      </c>
      <c r="D152" s="35">
        <f t="shared" ref="D152:D215" si="21">+IF(C152="","",C152/1000)</f>
        <v>0.15221999999999999</v>
      </c>
      <c r="E152" s="35">
        <f t="shared" ref="E152:E215" si="22">+IF(D152="","",PI()*(D152^2)/4)</f>
        <v>1.8198404609573775E-2</v>
      </c>
      <c r="F152" s="31">
        <v>22.5</v>
      </c>
      <c r="G152" s="80">
        <v>57.527999999999992</v>
      </c>
      <c r="H152" s="81">
        <f t="shared" si="19"/>
        <v>1.0737058719648527E-2</v>
      </c>
      <c r="I152" s="31">
        <v>0.59</v>
      </c>
      <c r="J152" s="42">
        <f t="shared" ref="J152:J215" si="23">+IF(G152="","",(2*$I$4*E152*SIN(F152*PI()/(2*180))*(G152+((I152^2)/(2*$I$3))))/1000)</f>
        <v>0.40861305011641269</v>
      </c>
      <c r="K152" s="42">
        <f t="shared" ref="K152:K215" si="24">+IF(J152="","",J152/$I$5)</f>
        <v>0.20430652505820635</v>
      </c>
      <c r="L152" s="82">
        <v>0.5</v>
      </c>
      <c r="M152" s="82">
        <v>0.5</v>
      </c>
      <c r="N152" s="88">
        <f t="shared" ref="N152:N215" si="25">+IF(K152="","",K152/(L152*M152))</f>
        <v>0.81722610023282538</v>
      </c>
    </row>
    <row r="153" spans="1:14" s="32" customFormat="1" ht="12.75" x14ac:dyDescent="0.2">
      <c r="A153" s="74" t="s">
        <v>715</v>
      </c>
      <c r="B153" s="34">
        <f t="shared" si="20"/>
        <v>5.835</v>
      </c>
      <c r="C153" s="6">
        <v>152.22</v>
      </c>
      <c r="D153" s="35">
        <f t="shared" si="21"/>
        <v>0.15221999999999999</v>
      </c>
      <c r="E153" s="35">
        <f t="shared" si="22"/>
        <v>1.8198404609573775E-2</v>
      </c>
      <c r="F153" s="31">
        <v>11.25</v>
      </c>
      <c r="G153" s="80">
        <v>57.323999999999998</v>
      </c>
      <c r="H153" s="81">
        <f t="shared" si="19"/>
        <v>1.0737058719648527E-2</v>
      </c>
      <c r="I153" s="31">
        <v>0.59</v>
      </c>
      <c r="J153" s="42">
        <f t="shared" si="23"/>
        <v>0.2045673046906698</v>
      </c>
      <c r="K153" s="42">
        <f t="shared" si="24"/>
        <v>0.1022836523453349</v>
      </c>
      <c r="L153" s="82">
        <v>0.3</v>
      </c>
      <c r="M153" s="82">
        <v>0.5</v>
      </c>
      <c r="N153" s="88">
        <f t="shared" si="25"/>
        <v>0.68189101563556609</v>
      </c>
    </row>
    <row r="154" spans="1:14" s="32" customFormat="1" ht="12.75" x14ac:dyDescent="0.2">
      <c r="A154" s="74" t="s">
        <v>716</v>
      </c>
      <c r="B154" s="34">
        <f t="shared" si="20"/>
        <v>5.835</v>
      </c>
      <c r="C154" s="6">
        <v>152.22</v>
      </c>
      <c r="D154" s="35">
        <f t="shared" si="21"/>
        <v>0.15221999999999999</v>
      </c>
      <c r="E154" s="35">
        <f t="shared" si="22"/>
        <v>1.8198404609573775E-2</v>
      </c>
      <c r="F154" s="31">
        <v>11.25</v>
      </c>
      <c r="G154" s="80">
        <v>56.201999999999991</v>
      </c>
      <c r="H154" s="81">
        <f t="shared" si="19"/>
        <v>1.0737058719648527E-2</v>
      </c>
      <c r="I154" s="31">
        <v>0.59</v>
      </c>
      <c r="J154" s="42">
        <f t="shared" si="23"/>
        <v>0.200564557172761</v>
      </c>
      <c r="K154" s="42">
        <f t="shared" si="24"/>
        <v>0.1002822785863805</v>
      </c>
      <c r="L154" s="82">
        <v>0.3</v>
      </c>
      <c r="M154" s="82">
        <v>0.5</v>
      </c>
      <c r="N154" s="88">
        <f t="shared" si="25"/>
        <v>0.66854852390920338</v>
      </c>
    </row>
    <row r="155" spans="1:14" s="32" customFormat="1" ht="12.75" x14ac:dyDescent="0.2">
      <c r="A155" s="74" t="s">
        <v>717</v>
      </c>
      <c r="B155" s="34">
        <f t="shared" si="20"/>
        <v>5.835</v>
      </c>
      <c r="C155" s="6">
        <v>152.22</v>
      </c>
      <c r="D155" s="35">
        <f t="shared" si="21"/>
        <v>0.15221999999999999</v>
      </c>
      <c r="E155" s="35">
        <f t="shared" si="22"/>
        <v>1.8198404609573775E-2</v>
      </c>
      <c r="F155" s="31">
        <v>22.5</v>
      </c>
      <c r="G155" s="80">
        <v>46.308</v>
      </c>
      <c r="H155" s="81">
        <f t="shared" si="19"/>
        <v>1.0737058719648527E-2</v>
      </c>
      <c r="I155" s="31">
        <v>0.59</v>
      </c>
      <c r="J155" s="42">
        <f t="shared" si="23"/>
        <v>0.32894358622545578</v>
      </c>
      <c r="K155" s="42">
        <f t="shared" si="24"/>
        <v>0.16447179311272789</v>
      </c>
      <c r="L155" s="82">
        <v>0.5</v>
      </c>
      <c r="M155" s="82">
        <v>0.5</v>
      </c>
      <c r="N155" s="88">
        <f t="shared" si="25"/>
        <v>0.65788717245091155</v>
      </c>
    </row>
    <row r="156" spans="1:14" s="32" customFormat="1" ht="12.75" x14ac:dyDescent="0.2">
      <c r="A156" s="74" t="s">
        <v>718</v>
      </c>
      <c r="B156" s="34">
        <f t="shared" si="20"/>
        <v>5.835</v>
      </c>
      <c r="C156" s="6">
        <v>152.22</v>
      </c>
      <c r="D156" s="35">
        <f t="shared" si="21"/>
        <v>0.15221999999999999</v>
      </c>
      <c r="E156" s="35">
        <f t="shared" si="22"/>
        <v>1.8198404609573775E-2</v>
      </c>
      <c r="F156" s="31">
        <v>11.25</v>
      </c>
      <c r="G156" s="80">
        <v>60.588000000000001</v>
      </c>
      <c r="H156" s="81">
        <f t="shared" si="19"/>
        <v>1.0737058719648527E-2</v>
      </c>
      <c r="I156" s="31">
        <v>0.59</v>
      </c>
      <c r="J156" s="42">
        <f t="shared" si="23"/>
        <v>0.21621166110640438</v>
      </c>
      <c r="K156" s="42">
        <f t="shared" si="24"/>
        <v>0.10810583055320219</v>
      </c>
      <c r="L156" s="82">
        <v>0.3</v>
      </c>
      <c r="M156" s="82">
        <v>0.5</v>
      </c>
      <c r="N156" s="88">
        <f t="shared" si="25"/>
        <v>0.72070553702134799</v>
      </c>
    </row>
    <row r="157" spans="1:14" s="32" customFormat="1" ht="12.75" x14ac:dyDescent="0.2">
      <c r="A157" s="74" t="s">
        <v>719</v>
      </c>
      <c r="B157" s="34">
        <f t="shared" si="20"/>
        <v>5.835</v>
      </c>
      <c r="C157" s="6">
        <v>152.22</v>
      </c>
      <c r="D157" s="35">
        <f t="shared" si="21"/>
        <v>0.15221999999999999</v>
      </c>
      <c r="E157" s="35">
        <f t="shared" si="22"/>
        <v>1.8198404609573775E-2</v>
      </c>
      <c r="F157" s="31">
        <v>11.25</v>
      </c>
      <c r="G157" s="80">
        <v>61.199999999999996</v>
      </c>
      <c r="H157" s="81">
        <f t="shared" si="19"/>
        <v>1.0737058719648527E-2</v>
      </c>
      <c r="I157" s="31">
        <v>0.59</v>
      </c>
      <c r="J157" s="42">
        <f t="shared" si="23"/>
        <v>0.21839497793435461</v>
      </c>
      <c r="K157" s="42">
        <f t="shared" si="24"/>
        <v>0.10919748896717731</v>
      </c>
      <c r="L157" s="82">
        <v>0.3</v>
      </c>
      <c r="M157" s="82">
        <v>0.5</v>
      </c>
      <c r="N157" s="88">
        <f t="shared" si="25"/>
        <v>0.72798325978118206</v>
      </c>
    </row>
    <row r="158" spans="1:14" s="32" customFormat="1" ht="12.75" x14ac:dyDescent="0.2">
      <c r="A158" s="74" t="s">
        <v>720</v>
      </c>
      <c r="B158" s="34">
        <f t="shared" si="20"/>
        <v>5.835</v>
      </c>
      <c r="C158" s="6">
        <v>152.22</v>
      </c>
      <c r="D158" s="35">
        <f t="shared" si="21"/>
        <v>0.15221999999999999</v>
      </c>
      <c r="E158" s="35">
        <f t="shared" si="22"/>
        <v>1.8198404609573775E-2</v>
      </c>
      <c r="F158" s="31">
        <v>11.25</v>
      </c>
      <c r="G158" s="80">
        <v>45.593999999999994</v>
      </c>
      <c r="H158" s="81">
        <f t="shared" si="19"/>
        <v>1.0737058719648527E-2</v>
      </c>
      <c r="I158" s="31">
        <v>0.59</v>
      </c>
      <c r="J158" s="42">
        <f t="shared" si="23"/>
        <v>0.16272039882162359</v>
      </c>
      <c r="K158" s="42">
        <f t="shared" si="24"/>
        <v>8.1360199410811795E-2</v>
      </c>
      <c r="L158" s="82">
        <v>0.3</v>
      </c>
      <c r="M158" s="82">
        <v>0.5</v>
      </c>
      <c r="N158" s="88">
        <f t="shared" si="25"/>
        <v>0.54240132940541197</v>
      </c>
    </row>
    <row r="159" spans="1:14" s="32" customFormat="1" ht="12.75" x14ac:dyDescent="0.2">
      <c r="A159" s="74" t="s">
        <v>721</v>
      </c>
      <c r="B159" s="34">
        <f t="shared" si="20"/>
        <v>5.835</v>
      </c>
      <c r="C159" s="6">
        <v>152.22</v>
      </c>
      <c r="D159" s="35">
        <f t="shared" si="21"/>
        <v>0.15221999999999999</v>
      </c>
      <c r="E159" s="35">
        <f t="shared" si="22"/>
        <v>1.8198404609573775E-2</v>
      </c>
      <c r="F159" s="31">
        <v>37.5</v>
      </c>
      <c r="G159" s="80">
        <v>47.633999999999993</v>
      </c>
      <c r="H159" s="81">
        <f t="shared" si="19"/>
        <v>1.0737058719648527E-2</v>
      </c>
      <c r="I159" s="31">
        <v>0.59</v>
      </c>
      <c r="J159" s="42">
        <f t="shared" si="23"/>
        <v>0.5574954045788022</v>
      </c>
      <c r="K159" s="42">
        <f t="shared" si="24"/>
        <v>0.2787477022894011</v>
      </c>
      <c r="L159" s="82">
        <v>0.6</v>
      </c>
      <c r="M159" s="82">
        <v>0.6</v>
      </c>
      <c r="N159" s="88">
        <f t="shared" si="25"/>
        <v>0.77429917302611417</v>
      </c>
    </row>
    <row r="160" spans="1:14" s="32" customFormat="1" ht="12.75" x14ac:dyDescent="0.2">
      <c r="A160" s="74" t="s">
        <v>722</v>
      </c>
      <c r="B160" s="34">
        <f t="shared" si="20"/>
        <v>5.835</v>
      </c>
      <c r="C160" s="6">
        <v>152.22</v>
      </c>
      <c r="D160" s="35">
        <f t="shared" si="21"/>
        <v>0.15221999999999999</v>
      </c>
      <c r="E160" s="35">
        <f t="shared" si="22"/>
        <v>1.8198404609573775E-2</v>
      </c>
      <c r="F160" s="31">
        <v>11.25</v>
      </c>
      <c r="G160" s="80">
        <v>39.575999999999993</v>
      </c>
      <c r="H160" s="81">
        <f t="shared" si="19"/>
        <v>1.0737058719648527E-2</v>
      </c>
      <c r="I160" s="31">
        <v>0.59</v>
      </c>
      <c r="J160" s="42">
        <f t="shared" si="23"/>
        <v>0.14125111668011295</v>
      </c>
      <c r="K160" s="42">
        <f t="shared" si="24"/>
        <v>7.0625558340056474E-2</v>
      </c>
      <c r="L160" s="82">
        <v>0.3</v>
      </c>
      <c r="M160" s="82">
        <v>0.5</v>
      </c>
      <c r="N160" s="88">
        <f t="shared" si="25"/>
        <v>0.47083705560037653</v>
      </c>
    </row>
    <row r="161" spans="1:14" s="32" customFormat="1" ht="12.75" x14ac:dyDescent="0.2">
      <c r="A161" s="74" t="s">
        <v>723</v>
      </c>
      <c r="B161" s="34">
        <f t="shared" si="20"/>
        <v>5.835</v>
      </c>
      <c r="C161" s="6">
        <v>152.22</v>
      </c>
      <c r="D161" s="35">
        <f t="shared" si="21"/>
        <v>0.15221999999999999</v>
      </c>
      <c r="E161" s="35">
        <f t="shared" si="22"/>
        <v>1.8198404609573775E-2</v>
      </c>
      <c r="F161" s="31">
        <v>11.25</v>
      </c>
      <c r="G161" s="80">
        <v>48.551999999999992</v>
      </c>
      <c r="H161" s="81">
        <f t="shared" si="19"/>
        <v>1.0737058719648527E-2</v>
      </c>
      <c r="I161" s="31">
        <v>0.59</v>
      </c>
      <c r="J161" s="42">
        <f t="shared" si="23"/>
        <v>0.17327309682338307</v>
      </c>
      <c r="K161" s="42">
        <f t="shared" si="24"/>
        <v>8.6636548411691536E-2</v>
      </c>
      <c r="L161" s="82">
        <v>0.3</v>
      </c>
      <c r="M161" s="82">
        <v>0.5</v>
      </c>
      <c r="N161" s="88">
        <f t="shared" si="25"/>
        <v>0.57757698941127689</v>
      </c>
    </row>
    <row r="162" spans="1:14" s="32" customFormat="1" ht="12.75" x14ac:dyDescent="0.2">
      <c r="A162" s="74" t="s">
        <v>724</v>
      </c>
      <c r="B162" s="34">
        <f t="shared" si="20"/>
        <v>5.835</v>
      </c>
      <c r="C162" s="6">
        <v>152.22</v>
      </c>
      <c r="D162" s="35">
        <f t="shared" si="21"/>
        <v>0.15221999999999999</v>
      </c>
      <c r="E162" s="35">
        <f t="shared" si="22"/>
        <v>1.8198404609573775E-2</v>
      </c>
      <c r="F162" s="31">
        <v>22.5</v>
      </c>
      <c r="G162" s="80">
        <v>51.407999999999994</v>
      </c>
      <c r="H162" s="81">
        <f t="shared" si="19"/>
        <v>1.0009122535265577E-2</v>
      </c>
      <c r="I162" s="31">
        <v>0.55000000000000004</v>
      </c>
      <c r="J162" s="42">
        <f t="shared" si="23"/>
        <v>0.36514047582800901</v>
      </c>
      <c r="K162" s="42">
        <f t="shared" si="24"/>
        <v>0.18257023791400451</v>
      </c>
      <c r="L162" s="82">
        <v>0.5</v>
      </c>
      <c r="M162" s="82">
        <v>0.5</v>
      </c>
      <c r="N162" s="88">
        <f t="shared" si="25"/>
        <v>0.73028095165601803</v>
      </c>
    </row>
    <row r="163" spans="1:14" s="32" customFormat="1" ht="12.75" x14ac:dyDescent="0.2">
      <c r="A163" s="74" t="s">
        <v>725</v>
      </c>
      <c r="B163" s="34">
        <f t="shared" si="20"/>
        <v>5.835</v>
      </c>
      <c r="C163" s="6">
        <v>152.22</v>
      </c>
      <c r="D163" s="35">
        <f t="shared" si="21"/>
        <v>0.15221999999999999</v>
      </c>
      <c r="E163" s="35">
        <f t="shared" si="22"/>
        <v>1.8198404609573775E-2</v>
      </c>
      <c r="F163" s="31">
        <v>22.5</v>
      </c>
      <c r="G163" s="80">
        <v>52.223999999999997</v>
      </c>
      <c r="H163" s="81">
        <f t="shared" si="19"/>
        <v>9.4631703969783633E-3</v>
      </c>
      <c r="I163" s="31">
        <v>0.52</v>
      </c>
      <c r="J163" s="42">
        <f t="shared" si="23"/>
        <v>0.37092300136011641</v>
      </c>
      <c r="K163" s="42">
        <f t="shared" si="24"/>
        <v>0.18546150068005821</v>
      </c>
      <c r="L163" s="82">
        <v>0.5</v>
      </c>
      <c r="M163" s="82">
        <v>0.5</v>
      </c>
      <c r="N163" s="88">
        <f t="shared" si="25"/>
        <v>0.74184600272023282</v>
      </c>
    </row>
    <row r="164" spans="1:14" s="32" customFormat="1" ht="12.75" x14ac:dyDescent="0.2">
      <c r="A164" s="74" t="s">
        <v>726</v>
      </c>
      <c r="B164" s="34">
        <f t="shared" si="20"/>
        <v>5.835</v>
      </c>
      <c r="C164" s="6">
        <v>152.22</v>
      </c>
      <c r="D164" s="35">
        <f t="shared" si="21"/>
        <v>0.15221999999999999</v>
      </c>
      <c r="E164" s="35">
        <f t="shared" si="22"/>
        <v>1.8198404609573775E-2</v>
      </c>
      <c r="F164" s="31">
        <v>11.25</v>
      </c>
      <c r="G164" s="80">
        <v>49.265999999999998</v>
      </c>
      <c r="H164" s="81">
        <f t="shared" si="19"/>
        <v>9.4631703969783633E-3</v>
      </c>
      <c r="I164" s="31">
        <v>0.52</v>
      </c>
      <c r="J164" s="42">
        <f t="shared" si="23"/>
        <v>0.17580617157235859</v>
      </c>
      <c r="K164" s="42">
        <f t="shared" si="24"/>
        <v>8.7903085786179294E-2</v>
      </c>
      <c r="L164" s="82">
        <v>0.3</v>
      </c>
      <c r="M164" s="82">
        <v>0.5</v>
      </c>
      <c r="N164" s="88">
        <f t="shared" si="25"/>
        <v>0.58602057190786194</v>
      </c>
    </row>
    <row r="165" spans="1:14" s="32" customFormat="1" ht="12.75" x14ac:dyDescent="0.2">
      <c r="A165" s="74" t="s">
        <v>727</v>
      </c>
      <c r="B165" s="34">
        <f t="shared" si="20"/>
        <v>5.835</v>
      </c>
      <c r="C165" s="6">
        <v>152.22</v>
      </c>
      <c r="D165" s="35">
        <f t="shared" si="21"/>
        <v>0.15221999999999999</v>
      </c>
      <c r="E165" s="35">
        <f t="shared" si="22"/>
        <v>1.8198404609573775E-2</v>
      </c>
      <c r="F165" s="31">
        <v>22.5</v>
      </c>
      <c r="G165" s="80">
        <v>54.773999999999994</v>
      </c>
      <c r="H165" s="81">
        <f t="shared" si="19"/>
        <v>9.4631703969783633E-3</v>
      </c>
      <c r="I165" s="31">
        <v>0.52</v>
      </c>
      <c r="J165" s="42">
        <f t="shared" si="23"/>
        <v>0.38902969769897028</v>
      </c>
      <c r="K165" s="42">
        <f t="shared" si="24"/>
        <v>0.19451484884948514</v>
      </c>
      <c r="L165" s="82">
        <v>0.5</v>
      </c>
      <c r="M165" s="82">
        <v>0.5</v>
      </c>
      <c r="N165" s="88">
        <f t="shared" si="25"/>
        <v>0.77805939539794056</v>
      </c>
    </row>
    <row r="166" spans="1:14" s="32" customFormat="1" ht="12.75" x14ac:dyDescent="0.2">
      <c r="A166" s="74" t="s">
        <v>728</v>
      </c>
      <c r="B166" s="34">
        <f t="shared" si="20"/>
        <v>5.835</v>
      </c>
      <c r="C166" s="6">
        <v>152.22</v>
      </c>
      <c r="D166" s="35">
        <f t="shared" si="21"/>
        <v>0.15221999999999999</v>
      </c>
      <c r="E166" s="35">
        <f t="shared" si="22"/>
        <v>1.8198404609573775E-2</v>
      </c>
      <c r="F166" s="31">
        <v>22.5</v>
      </c>
      <c r="G166" s="80">
        <v>58.853999999999992</v>
      </c>
      <c r="H166" s="81">
        <f t="shared" si="19"/>
        <v>9.4631703969783633E-3</v>
      </c>
      <c r="I166" s="31">
        <v>0.52</v>
      </c>
      <c r="J166" s="42">
        <f t="shared" si="23"/>
        <v>0.41800041184113645</v>
      </c>
      <c r="K166" s="42">
        <f t="shared" si="24"/>
        <v>0.20900020592056823</v>
      </c>
      <c r="L166" s="82">
        <v>0.5</v>
      </c>
      <c r="M166" s="82">
        <v>0.5</v>
      </c>
      <c r="N166" s="88">
        <f t="shared" si="25"/>
        <v>0.83600082368227291</v>
      </c>
    </row>
    <row r="167" spans="1:14" s="32" customFormat="1" ht="12.75" x14ac:dyDescent="0.2">
      <c r="A167" s="74" t="s">
        <v>729</v>
      </c>
      <c r="B167" s="34">
        <f t="shared" si="20"/>
        <v>5.835</v>
      </c>
      <c r="C167" s="6">
        <v>152.22</v>
      </c>
      <c r="D167" s="35">
        <f t="shared" si="21"/>
        <v>0.15221999999999999</v>
      </c>
      <c r="E167" s="35">
        <f t="shared" si="22"/>
        <v>1.8198404609573775E-2</v>
      </c>
      <c r="F167" s="31">
        <v>11.25</v>
      </c>
      <c r="G167" s="80">
        <v>62.117999999999995</v>
      </c>
      <c r="H167" s="81">
        <f t="shared" si="19"/>
        <v>9.4631703969783633E-3</v>
      </c>
      <c r="I167" s="31">
        <v>0.52</v>
      </c>
      <c r="J167" s="42">
        <f t="shared" si="23"/>
        <v>0.22165582495931349</v>
      </c>
      <c r="K167" s="42">
        <f t="shared" si="24"/>
        <v>0.11082791247965675</v>
      </c>
      <c r="L167" s="82">
        <v>0.3</v>
      </c>
      <c r="M167" s="82">
        <v>0.5</v>
      </c>
      <c r="N167" s="88">
        <f t="shared" si="25"/>
        <v>0.73885274986437832</v>
      </c>
    </row>
    <row r="168" spans="1:14" s="32" customFormat="1" ht="12.75" x14ac:dyDescent="0.2">
      <c r="A168" s="74" t="s">
        <v>730</v>
      </c>
      <c r="B168" s="34">
        <f t="shared" si="20"/>
        <v>5.835</v>
      </c>
      <c r="C168" s="6">
        <v>152.22</v>
      </c>
      <c r="D168" s="35">
        <f t="shared" si="21"/>
        <v>0.15221999999999999</v>
      </c>
      <c r="E168" s="35">
        <f t="shared" si="22"/>
        <v>1.8198404609573775E-2</v>
      </c>
      <c r="F168" s="31">
        <v>22.5</v>
      </c>
      <c r="G168" s="80">
        <v>50.285999999999994</v>
      </c>
      <c r="H168" s="81">
        <f t="shared" si="19"/>
        <v>9.4631703969783633E-3</v>
      </c>
      <c r="I168" s="31">
        <v>0.52</v>
      </c>
      <c r="J168" s="42">
        <f t="shared" si="23"/>
        <v>0.35716191214258747</v>
      </c>
      <c r="K168" s="42">
        <f t="shared" si="24"/>
        <v>0.17858095607129373</v>
      </c>
      <c r="L168" s="82">
        <v>0.5</v>
      </c>
      <c r="M168" s="82">
        <v>0.5</v>
      </c>
      <c r="N168" s="88">
        <f t="shared" si="25"/>
        <v>0.71432382428517494</v>
      </c>
    </row>
    <row r="169" spans="1:14" s="32" customFormat="1" ht="12.75" x14ac:dyDescent="0.2">
      <c r="A169" s="74" t="s">
        <v>731</v>
      </c>
      <c r="B169" s="34">
        <f t="shared" si="20"/>
        <v>5.835</v>
      </c>
      <c r="C169" s="6">
        <v>152.22</v>
      </c>
      <c r="D169" s="35">
        <f t="shared" si="21"/>
        <v>0.15221999999999999</v>
      </c>
      <c r="E169" s="35">
        <f t="shared" si="22"/>
        <v>1.8198404609573775E-2</v>
      </c>
      <c r="F169" s="31">
        <v>11.25</v>
      </c>
      <c r="G169" s="80">
        <v>54.263999999999996</v>
      </c>
      <c r="H169" s="81">
        <f t="shared" si="19"/>
        <v>9.4631703969783633E-3</v>
      </c>
      <c r="I169" s="31">
        <v>0.52</v>
      </c>
      <c r="J169" s="42">
        <f t="shared" si="23"/>
        <v>0.19363659233395217</v>
      </c>
      <c r="K169" s="42">
        <f t="shared" si="24"/>
        <v>9.6818296166976084E-2</v>
      </c>
      <c r="L169" s="82">
        <v>0.3</v>
      </c>
      <c r="M169" s="82">
        <v>0.5</v>
      </c>
      <c r="N169" s="88">
        <f t="shared" si="25"/>
        <v>0.64545530777984061</v>
      </c>
    </row>
    <row r="170" spans="1:14" s="32" customFormat="1" ht="12.75" x14ac:dyDescent="0.2">
      <c r="A170" s="74" t="s">
        <v>732</v>
      </c>
      <c r="B170" s="34">
        <f t="shared" si="20"/>
        <v>5.835</v>
      </c>
      <c r="C170" s="6">
        <v>152.22</v>
      </c>
      <c r="D170" s="35">
        <f t="shared" si="21"/>
        <v>0.15221999999999999</v>
      </c>
      <c r="E170" s="35">
        <f t="shared" si="22"/>
        <v>1.8198404609573775E-2</v>
      </c>
      <c r="F170" s="31">
        <v>11.25</v>
      </c>
      <c r="G170" s="80">
        <v>56.405999999999999</v>
      </c>
      <c r="H170" s="81">
        <f t="shared" si="19"/>
        <v>9.4631703969783633E-3</v>
      </c>
      <c r="I170" s="31">
        <v>0.52</v>
      </c>
      <c r="J170" s="42">
        <f t="shared" si="23"/>
        <v>0.20127820123177798</v>
      </c>
      <c r="K170" s="42">
        <f t="shared" si="24"/>
        <v>0.10063910061588899</v>
      </c>
      <c r="L170" s="82">
        <v>0.3</v>
      </c>
      <c r="M170" s="82">
        <v>0.5</v>
      </c>
      <c r="N170" s="88">
        <f t="shared" si="25"/>
        <v>0.67092733743925992</v>
      </c>
    </row>
    <row r="171" spans="1:14" s="32" customFormat="1" ht="12.75" x14ac:dyDescent="0.2">
      <c r="A171" s="74" t="s">
        <v>733</v>
      </c>
      <c r="B171" s="34">
        <f t="shared" si="20"/>
        <v>5.835</v>
      </c>
      <c r="C171" s="6">
        <v>152.22</v>
      </c>
      <c r="D171" s="35">
        <f t="shared" si="21"/>
        <v>0.15221999999999999</v>
      </c>
      <c r="E171" s="35">
        <f t="shared" si="22"/>
        <v>1.8198404609573775E-2</v>
      </c>
      <c r="F171" s="31">
        <v>11.25</v>
      </c>
      <c r="G171" s="80">
        <v>54.263999999999996</v>
      </c>
      <c r="H171" s="81">
        <f t="shared" si="19"/>
        <v>9.4631703969783633E-3</v>
      </c>
      <c r="I171" s="31">
        <v>0.52</v>
      </c>
      <c r="J171" s="42">
        <f t="shared" si="23"/>
        <v>0.19363659233395217</v>
      </c>
      <c r="K171" s="42">
        <f t="shared" si="24"/>
        <v>9.6818296166976084E-2</v>
      </c>
      <c r="L171" s="82">
        <v>0.3</v>
      </c>
      <c r="M171" s="82">
        <v>0.5</v>
      </c>
      <c r="N171" s="88">
        <f t="shared" si="25"/>
        <v>0.64545530777984061</v>
      </c>
    </row>
    <row r="172" spans="1:14" s="32" customFormat="1" ht="12.75" x14ac:dyDescent="0.2">
      <c r="A172" s="74" t="s">
        <v>734</v>
      </c>
      <c r="B172" s="34">
        <f t="shared" si="20"/>
        <v>5.835</v>
      </c>
      <c r="C172" s="6">
        <v>152.22</v>
      </c>
      <c r="D172" s="35">
        <f t="shared" si="21"/>
        <v>0.15221999999999999</v>
      </c>
      <c r="E172" s="35">
        <f t="shared" si="22"/>
        <v>1.8198404609573775E-2</v>
      </c>
      <c r="F172" s="31">
        <v>11.25</v>
      </c>
      <c r="G172" s="80">
        <v>53.346000000000004</v>
      </c>
      <c r="H172" s="81">
        <f t="shared" si="19"/>
        <v>9.4631703969783633E-3</v>
      </c>
      <c r="I172" s="31">
        <v>0.52</v>
      </c>
      <c r="J172" s="42">
        <f t="shared" si="23"/>
        <v>0.19036161709202681</v>
      </c>
      <c r="K172" s="42">
        <f t="shared" si="24"/>
        <v>9.5180808546013407E-2</v>
      </c>
      <c r="L172" s="82">
        <v>0.3</v>
      </c>
      <c r="M172" s="82">
        <v>0.5</v>
      </c>
      <c r="N172" s="88">
        <f t="shared" si="25"/>
        <v>0.63453872364008945</v>
      </c>
    </row>
    <row r="173" spans="1:14" s="32" customFormat="1" ht="12.75" x14ac:dyDescent="0.2">
      <c r="A173" s="74" t="s">
        <v>735</v>
      </c>
      <c r="B173" s="34">
        <f t="shared" si="20"/>
        <v>5.835</v>
      </c>
      <c r="C173" s="6">
        <v>152.22</v>
      </c>
      <c r="D173" s="35">
        <f t="shared" si="21"/>
        <v>0.15221999999999999</v>
      </c>
      <c r="E173" s="35">
        <f t="shared" si="22"/>
        <v>1.8198404609573775E-2</v>
      </c>
      <c r="F173" s="31">
        <v>11.25</v>
      </c>
      <c r="G173" s="80">
        <v>51.815999999999995</v>
      </c>
      <c r="H173" s="81">
        <f t="shared" si="19"/>
        <v>9.4631703969783633E-3</v>
      </c>
      <c r="I173" s="31">
        <v>0.52</v>
      </c>
      <c r="J173" s="42">
        <f t="shared" si="23"/>
        <v>0.18490332502215123</v>
      </c>
      <c r="K173" s="42">
        <f t="shared" si="24"/>
        <v>9.2451662511075616E-2</v>
      </c>
      <c r="L173" s="82">
        <v>0.3</v>
      </c>
      <c r="M173" s="82">
        <v>0.5</v>
      </c>
      <c r="N173" s="88">
        <f t="shared" si="25"/>
        <v>0.61634441674050411</v>
      </c>
    </row>
    <row r="174" spans="1:14" s="32" customFormat="1" ht="12.75" x14ac:dyDescent="0.2">
      <c r="A174" s="74" t="s">
        <v>736</v>
      </c>
      <c r="B174" s="34">
        <f t="shared" si="20"/>
        <v>5.835</v>
      </c>
      <c r="C174" s="6">
        <v>152.22</v>
      </c>
      <c r="D174" s="35">
        <f t="shared" si="21"/>
        <v>0.15221999999999999</v>
      </c>
      <c r="E174" s="35">
        <f t="shared" si="22"/>
        <v>1.8198404609573775E-2</v>
      </c>
      <c r="F174" s="31">
        <v>22.5</v>
      </c>
      <c r="G174" s="80">
        <v>54.569999999999993</v>
      </c>
      <c r="H174" s="81">
        <f t="shared" si="19"/>
        <v>8.9172182586911494E-3</v>
      </c>
      <c r="I174" s="31">
        <v>0.49</v>
      </c>
      <c r="J174" s="42">
        <f t="shared" si="23"/>
        <v>0.38757019613271326</v>
      </c>
      <c r="K174" s="42">
        <f t="shared" si="24"/>
        <v>0.19378509806635663</v>
      </c>
      <c r="L174" s="82">
        <v>0.5</v>
      </c>
      <c r="M174" s="82">
        <v>0.5</v>
      </c>
      <c r="N174" s="88">
        <f t="shared" si="25"/>
        <v>0.77514039226542653</v>
      </c>
    </row>
    <row r="175" spans="1:14" s="32" customFormat="1" ht="12.75" x14ac:dyDescent="0.2">
      <c r="A175" s="74" t="s">
        <v>737</v>
      </c>
      <c r="B175" s="34">
        <f t="shared" si="20"/>
        <v>5.835</v>
      </c>
      <c r="C175" s="6">
        <v>152.22</v>
      </c>
      <c r="D175" s="35">
        <f t="shared" si="21"/>
        <v>0.15221999999999999</v>
      </c>
      <c r="E175" s="35">
        <f t="shared" si="22"/>
        <v>1.8198404609573775E-2</v>
      </c>
      <c r="F175" s="31">
        <v>11.25</v>
      </c>
      <c r="G175" s="80">
        <v>53.753999999999991</v>
      </c>
      <c r="H175" s="81">
        <f t="shared" si="19"/>
        <v>8.9172182586911494E-3</v>
      </c>
      <c r="I175" s="31">
        <v>0.49</v>
      </c>
      <c r="J175" s="42">
        <f t="shared" si="23"/>
        <v>0.19181165218486768</v>
      </c>
      <c r="K175" s="42">
        <f t="shared" si="24"/>
        <v>9.5905826092433838E-2</v>
      </c>
      <c r="L175" s="82">
        <v>0.3</v>
      </c>
      <c r="M175" s="82">
        <v>0.5</v>
      </c>
      <c r="N175" s="88">
        <f t="shared" si="25"/>
        <v>0.63937217394955892</v>
      </c>
    </row>
    <row r="176" spans="1:14" s="32" customFormat="1" ht="12.75" x14ac:dyDescent="0.2">
      <c r="A176" s="74" t="s">
        <v>738</v>
      </c>
      <c r="B176" s="34">
        <f t="shared" si="20"/>
        <v>5.835</v>
      </c>
      <c r="C176" s="6">
        <v>152.22</v>
      </c>
      <c r="D176" s="35">
        <f t="shared" si="21"/>
        <v>0.15221999999999999</v>
      </c>
      <c r="E176" s="35">
        <f t="shared" si="22"/>
        <v>1.8198404609573775E-2</v>
      </c>
      <c r="F176" s="31">
        <v>11.25</v>
      </c>
      <c r="G176" s="80">
        <v>60.69</v>
      </c>
      <c r="H176" s="81">
        <f t="shared" si="19"/>
        <v>8.9172182586911494E-3</v>
      </c>
      <c r="I176" s="31">
        <v>0.49</v>
      </c>
      <c r="J176" s="42">
        <f t="shared" si="23"/>
        <v>0.2165559095683037</v>
      </c>
      <c r="K176" s="42">
        <f t="shared" si="24"/>
        <v>0.10827795478415185</v>
      </c>
      <c r="L176" s="82">
        <v>0.3</v>
      </c>
      <c r="M176" s="82">
        <v>0.5</v>
      </c>
      <c r="N176" s="88">
        <f t="shared" si="25"/>
        <v>0.72185303189434569</v>
      </c>
    </row>
    <row r="177" spans="1:14" s="32" customFormat="1" ht="12.75" x14ac:dyDescent="0.2">
      <c r="A177" s="74" t="s">
        <v>739</v>
      </c>
      <c r="B177" s="34">
        <f t="shared" si="20"/>
        <v>5.835</v>
      </c>
      <c r="C177" s="6">
        <v>152.22</v>
      </c>
      <c r="D177" s="35">
        <f t="shared" si="21"/>
        <v>0.15221999999999999</v>
      </c>
      <c r="E177" s="35">
        <f t="shared" si="22"/>
        <v>1.8198404609573775E-2</v>
      </c>
      <c r="F177" s="31">
        <v>22.5</v>
      </c>
      <c r="G177" s="80">
        <v>48.959999999999994</v>
      </c>
      <c r="H177" s="81">
        <f t="shared" si="19"/>
        <v>8.9172182586911494E-3</v>
      </c>
      <c r="I177" s="31">
        <v>0.49</v>
      </c>
      <c r="J177" s="42">
        <f t="shared" si="23"/>
        <v>0.34773546418723478</v>
      </c>
      <c r="K177" s="42">
        <f t="shared" si="24"/>
        <v>0.17386773209361739</v>
      </c>
      <c r="L177" s="82">
        <v>0.5</v>
      </c>
      <c r="M177" s="82">
        <v>0.5</v>
      </c>
      <c r="N177" s="88">
        <f t="shared" si="25"/>
        <v>0.69547092837446955</v>
      </c>
    </row>
    <row r="178" spans="1:14" s="32" customFormat="1" ht="12.75" x14ac:dyDescent="0.2">
      <c r="A178" s="74" t="s">
        <v>740</v>
      </c>
      <c r="B178" s="34">
        <f t="shared" si="20"/>
        <v>5.835</v>
      </c>
      <c r="C178" s="6">
        <v>152.22</v>
      </c>
      <c r="D178" s="35">
        <f t="shared" si="21"/>
        <v>0.15221999999999999</v>
      </c>
      <c r="E178" s="35">
        <f t="shared" si="22"/>
        <v>1.8198404609573775E-2</v>
      </c>
      <c r="F178" s="31">
        <v>11.25</v>
      </c>
      <c r="G178" s="80">
        <v>47.838000000000001</v>
      </c>
      <c r="H178" s="81">
        <f t="shared" si="19"/>
        <v>8.9172182586911494E-3</v>
      </c>
      <c r="I178" s="31">
        <v>0.49</v>
      </c>
      <c r="J178" s="42">
        <f t="shared" si="23"/>
        <v>0.17070625618134877</v>
      </c>
      <c r="K178" s="42">
        <f t="shared" si="24"/>
        <v>8.5353128090674385E-2</v>
      </c>
      <c r="L178" s="82">
        <v>0.3</v>
      </c>
      <c r="M178" s="82">
        <v>0.5</v>
      </c>
      <c r="N178" s="88">
        <f t="shared" si="25"/>
        <v>0.56902085393782931</v>
      </c>
    </row>
    <row r="179" spans="1:14" s="32" customFormat="1" ht="12.75" x14ac:dyDescent="0.2">
      <c r="A179" s="74" t="s">
        <v>741</v>
      </c>
      <c r="B179" s="34">
        <f t="shared" si="20"/>
        <v>5.835</v>
      </c>
      <c r="C179" s="6">
        <v>152.22</v>
      </c>
      <c r="D179" s="35">
        <f t="shared" si="21"/>
        <v>0.15221999999999999</v>
      </c>
      <c r="E179" s="35">
        <f t="shared" si="22"/>
        <v>1.8198404609573775E-2</v>
      </c>
      <c r="F179" s="31">
        <v>11.25</v>
      </c>
      <c r="G179" s="80">
        <v>50.795999999999999</v>
      </c>
      <c r="H179" s="81">
        <f t="shared" si="19"/>
        <v>8.9172182586911494E-3</v>
      </c>
      <c r="I179" s="31">
        <v>0.49</v>
      </c>
      <c r="J179" s="42">
        <f t="shared" si="23"/>
        <v>0.18125895418310825</v>
      </c>
      <c r="K179" s="42">
        <f t="shared" si="24"/>
        <v>9.0629477091554125E-2</v>
      </c>
      <c r="L179" s="82">
        <v>0.3</v>
      </c>
      <c r="M179" s="82">
        <v>0.5</v>
      </c>
      <c r="N179" s="88">
        <f t="shared" si="25"/>
        <v>0.60419651394369422</v>
      </c>
    </row>
    <row r="180" spans="1:14" s="32" customFormat="1" ht="12.75" x14ac:dyDescent="0.2">
      <c r="A180" s="74" t="s">
        <v>742</v>
      </c>
      <c r="B180" s="34">
        <f t="shared" si="20"/>
        <v>5.835</v>
      </c>
      <c r="C180" s="6">
        <v>152.22</v>
      </c>
      <c r="D180" s="35">
        <f t="shared" si="21"/>
        <v>0.15221999999999999</v>
      </c>
      <c r="E180" s="35">
        <f t="shared" si="22"/>
        <v>1.8198404609573775E-2</v>
      </c>
      <c r="F180" s="31">
        <v>11.25</v>
      </c>
      <c r="G180" s="80">
        <v>49.877999999999993</v>
      </c>
      <c r="H180" s="81">
        <f t="shared" si="19"/>
        <v>8.5532501664996735E-3</v>
      </c>
      <c r="I180" s="31">
        <v>0.47</v>
      </c>
      <c r="J180" s="42">
        <f t="shared" si="23"/>
        <v>0.17798048779876646</v>
      </c>
      <c r="K180" s="42">
        <f t="shared" si="24"/>
        <v>8.8990243899383231E-2</v>
      </c>
      <c r="L180" s="82">
        <v>0.3</v>
      </c>
      <c r="M180" s="82">
        <v>0.5</v>
      </c>
      <c r="N180" s="88">
        <f t="shared" si="25"/>
        <v>0.59326829266255487</v>
      </c>
    </row>
    <row r="181" spans="1:14" s="32" customFormat="1" ht="12.75" x14ac:dyDescent="0.2">
      <c r="A181" s="74" t="s">
        <v>743</v>
      </c>
      <c r="B181" s="34">
        <f t="shared" si="20"/>
        <v>5.835</v>
      </c>
      <c r="C181" s="6">
        <v>152.22</v>
      </c>
      <c r="D181" s="35">
        <f t="shared" si="21"/>
        <v>0.15221999999999999</v>
      </c>
      <c r="E181" s="35">
        <f t="shared" si="22"/>
        <v>1.8198404609573775E-2</v>
      </c>
      <c r="F181" s="31">
        <v>11.25</v>
      </c>
      <c r="G181" s="80">
        <v>47.735999999999997</v>
      </c>
      <c r="H181" s="81">
        <f t="shared" si="19"/>
        <v>8.5532501664996735E-3</v>
      </c>
      <c r="I181" s="31">
        <v>0.47</v>
      </c>
      <c r="J181" s="42">
        <f t="shared" si="23"/>
        <v>0.17033887890094065</v>
      </c>
      <c r="K181" s="42">
        <f t="shared" si="24"/>
        <v>8.5169439450470327E-2</v>
      </c>
      <c r="L181" s="82">
        <v>0.3</v>
      </c>
      <c r="M181" s="82">
        <v>0.5</v>
      </c>
      <c r="N181" s="88">
        <f t="shared" si="25"/>
        <v>0.56779626300313557</v>
      </c>
    </row>
    <row r="182" spans="1:14" s="32" customFormat="1" ht="12.75" x14ac:dyDescent="0.2">
      <c r="A182" s="74" t="s">
        <v>744</v>
      </c>
      <c r="B182" s="34">
        <f t="shared" si="20"/>
        <v>5.835</v>
      </c>
      <c r="C182" s="6">
        <v>152.22</v>
      </c>
      <c r="D182" s="35">
        <f t="shared" si="21"/>
        <v>0.15221999999999999</v>
      </c>
      <c r="E182" s="35">
        <f t="shared" si="22"/>
        <v>1.8198404609573775E-2</v>
      </c>
      <c r="F182" s="31">
        <v>22.5</v>
      </c>
      <c r="G182" s="80">
        <v>48.653999999999989</v>
      </c>
      <c r="H182" s="81">
        <f t="shared" si="19"/>
        <v>8.5532501664996735E-3</v>
      </c>
      <c r="I182" s="31">
        <v>0.47</v>
      </c>
      <c r="J182" s="42">
        <f t="shared" si="23"/>
        <v>0.34555571196334939</v>
      </c>
      <c r="K182" s="42">
        <f t="shared" si="24"/>
        <v>0.17277785598167469</v>
      </c>
      <c r="L182" s="82">
        <v>0.5</v>
      </c>
      <c r="M182" s="82">
        <v>0.5</v>
      </c>
      <c r="N182" s="88">
        <f t="shared" si="25"/>
        <v>0.69111142392669878</v>
      </c>
    </row>
    <row r="183" spans="1:14" s="32" customFormat="1" ht="12.75" x14ac:dyDescent="0.2">
      <c r="A183" s="74" t="s">
        <v>745</v>
      </c>
      <c r="B183" s="34">
        <f t="shared" si="20"/>
        <v>5.835</v>
      </c>
      <c r="C183" s="6">
        <v>152.22</v>
      </c>
      <c r="D183" s="35">
        <f t="shared" si="21"/>
        <v>0.15221999999999999</v>
      </c>
      <c r="E183" s="35">
        <f t="shared" si="22"/>
        <v>1.8198404609573775E-2</v>
      </c>
      <c r="F183" s="31">
        <v>11.25</v>
      </c>
      <c r="G183" s="80">
        <v>54.671999999999997</v>
      </c>
      <c r="H183" s="81">
        <f t="shared" si="19"/>
        <v>8.5532501664996735E-3</v>
      </c>
      <c r="I183" s="31">
        <v>0.47</v>
      </c>
      <c r="J183" s="42">
        <f t="shared" si="23"/>
        <v>0.19508313628437665</v>
      </c>
      <c r="K183" s="42">
        <f t="shared" si="24"/>
        <v>9.7541568142188326E-2</v>
      </c>
      <c r="L183" s="82">
        <v>0.3</v>
      </c>
      <c r="M183" s="82">
        <v>0.5</v>
      </c>
      <c r="N183" s="88">
        <f t="shared" si="25"/>
        <v>0.65027712094792223</v>
      </c>
    </row>
    <row r="184" spans="1:14" s="32" customFormat="1" ht="12.75" x14ac:dyDescent="0.2">
      <c r="A184" s="74" t="s">
        <v>746</v>
      </c>
      <c r="B184" s="34">
        <f t="shared" si="20"/>
        <v>5.835</v>
      </c>
      <c r="C184" s="6">
        <v>152.22</v>
      </c>
      <c r="D184" s="35">
        <f t="shared" si="21"/>
        <v>0.15221999999999999</v>
      </c>
      <c r="E184" s="35">
        <f t="shared" si="22"/>
        <v>1.8198404609573775E-2</v>
      </c>
      <c r="F184" s="31">
        <v>11.25</v>
      </c>
      <c r="G184" s="80">
        <v>52.019999999999996</v>
      </c>
      <c r="H184" s="81">
        <f t="shared" si="19"/>
        <v>8.5532501664996735E-3</v>
      </c>
      <c r="I184" s="31">
        <v>0.47</v>
      </c>
      <c r="J184" s="42">
        <f t="shared" si="23"/>
        <v>0.18562209669659227</v>
      </c>
      <c r="K184" s="42">
        <f t="shared" si="24"/>
        <v>9.2811048348296135E-2</v>
      </c>
      <c r="L184" s="82">
        <v>0.3</v>
      </c>
      <c r="M184" s="82">
        <v>0.5</v>
      </c>
      <c r="N184" s="88">
        <f t="shared" si="25"/>
        <v>0.61874032232197429</v>
      </c>
    </row>
    <row r="185" spans="1:14" s="32" customFormat="1" ht="12.75" x14ac:dyDescent="0.2">
      <c r="A185" s="74" t="s">
        <v>747</v>
      </c>
      <c r="B185" s="34">
        <f t="shared" si="20"/>
        <v>5.835</v>
      </c>
      <c r="C185" s="6">
        <v>152.22</v>
      </c>
      <c r="D185" s="35">
        <f t="shared" si="21"/>
        <v>0.15221999999999999</v>
      </c>
      <c r="E185" s="35">
        <f t="shared" si="22"/>
        <v>1.8198404609573775E-2</v>
      </c>
      <c r="F185" s="31">
        <v>11.25</v>
      </c>
      <c r="G185" s="80">
        <v>49.265999999999998</v>
      </c>
      <c r="H185" s="81">
        <f t="shared" si="19"/>
        <v>8.5532501664996735E-3</v>
      </c>
      <c r="I185" s="31">
        <v>0.47</v>
      </c>
      <c r="J185" s="42">
        <f t="shared" si="23"/>
        <v>0.17579717097081624</v>
      </c>
      <c r="K185" s="42">
        <f t="shared" si="24"/>
        <v>8.7898585485408118E-2</v>
      </c>
      <c r="L185" s="82">
        <v>0.3</v>
      </c>
      <c r="M185" s="82">
        <v>0.5</v>
      </c>
      <c r="N185" s="88">
        <f t="shared" si="25"/>
        <v>0.5859905699027208</v>
      </c>
    </row>
    <row r="186" spans="1:14" s="32" customFormat="1" ht="12.75" x14ac:dyDescent="0.2">
      <c r="A186" s="74" t="s">
        <v>748</v>
      </c>
      <c r="B186" s="34">
        <f t="shared" si="20"/>
        <v>5.835</v>
      </c>
      <c r="C186" s="6">
        <v>152.22</v>
      </c>
      <c r="D186" s="35">
        <f t="shared" si="21"/>
        <v>0.15221999999999999</v>
      </c>
      <c r="E186" s="35">
        <f t="shared" si="22"/>
        <v>1.8198404609573775E-2</v>
      </c>
      <c r="F186" s="31">
        <v>11.25</v>
      </c>
      <c r="G186" s="80">
        <v>36.923999999999999</v>
      </c>
      <c r="H186" s="81">
        <f t="shared" si="19"/>
        <v>8.5532501664996735E-3</v>
      </c>
      <c r="I186" s="31">
        <v>0.47</v>
      </c>
      <c r="J186" s="42">
        <f t="shared" si="23"/>
        <v>0.13176694827381982</v>
      </c>
      <c r="K186" s="42">
        <f t="shared" si="24"/>
        <v>6.5883474136909911E-2</v>
      </c>
      <c r="L186" s="82">
        <v>0.3</v>
      </c>
      <c r="M186" s="82">
        <v>0.3</v>
      </c>
      <c r="N186" s="88">
        <f t="shared" si="25"/>
        <v>0.73203860152122124</v>
      </c>
    </row>
    <row r="187" spans="1:14" s="32" customFormat="1" ht="12.75" x14ac:dyDescent="0.2">
      <c r="A187" s="74" t="s">
        <v>749</v>
      </c>
      <c r="B187" s="34">
        <f t="shared" si="20"/>
        <v>5.835</v>
      </c>
      <c r="C187" s="6">
        <v>152.22</v>
      </c>
      <c r="D187" s="35">
        <f t="shared" si="21"/>
        <v>0.15221999999999999</v>
      </c>
      <c r="E187" s="35">
        <f t="shared" si="22"/>
        <v>1.8198404609573775E-2</v>
      </c>
      <c r="F187" s="31">
        <v>22.5</v>
      </c>
      <c r="G187" s="80">
        <v>30.09</v>
      </c>
      <c r="H187" s="81">
        <f t="shared" si="19"/>
        <v>8.5532501664996735E-3</v>
      </c>
      <c r="I187" s="31">
        <v>0.47</v>
      </c>
      <c r="J187" s="42">
        <f t="shared" si="23"/>
        <v>0.21373896261649339</v>
      </c>
      <c r="K187" s="42">
        <f t="shared" si="24"/>
        <v>0.10686948130824669</v>
      </c>
      <c r="L187" s="82">
        <v>0.3</v>
      </c>
      <c r="M187" s="82">
        <v>0.5</v>
      </c>
      <c r="N187" s="88">
        <f t="shared" si="25"/>
        <v>0.7124632087216447</v>
      </c>
    </row>
    <row r="188" spans="1:14" s="32" customFormat="1" ht="12.75" x14ac:dyDescent="0.2">
      <c r="A188" s="74" t="s">
        <v>750</v>
      </c>
      <c r="B188" s="34">
        <f t="shared" si="20"/>
        <v>5.835</v>
      </c>
      <c r="C188" s="6">
        <v>152.22</v>
      </c>
      <c r="D188" s="35">
        <f t="shared" si="21"/>
        <v>0.15221999999999999</v>
      </c>
      <c r="E188" s="35">
        <f t="shared" si="22"/>
        <v>1.8198404609573775E-2</v>
      </c>
      <c r="F188" s="31">
        <v>11.25</v>
      </c>
      <c r="G188" s="80">
        <v>28.457999999999998</v>
      </c>
      <c r="H188" s="81">
        <f t="shared" si="19"/>
        <v>8.5532501664996735E-3</v>
      </c>
      <c r="I188" s="31">
        <v>0.47</v>
      </c>
      <c r="J188" s="42">
        <f t="shared" si="23"/>
        <v>0.10156439882050822</v>
      </c>
      <c r="K188" s="42">
        <f t="shared" si="24"/>
        <v>5.0782199410254109E-2</v>
      </c>
      <c r="L188" s="82">
        <v>0.3</v>
      </c>
      <c r="M188" s="82">
        <v>0.3</v>
      </c>
      <c r="N188" s="88">
        <f t="shared" si="25"/>
        <v>0.56424666011393454</v>
      </c>
    </row>
    <row r="189" spans="1:14" s="32" customFormat="1" ht="12.75" x14ac:dyDescent="0.2">
      <c r="A189" s="74" t="s">
        <v>751</v>
      </c>
      <c r="B189" s="34">
        <f t="shared" si="20"/>
        <v>5.835</v>
      </c>
      <c r="C189" s="6">
        <v>152.22</v>
      </c>
      <c r="D189" s="35">
        <f t="shared" si="21"/>
        <v>0.15221999999999999</v>
      </c>
      <c r="E189" s="35">
        <f t="shared" si="22"/>
        <v>1.8198404609573775E-2</v>
      </c>
      <c r="F189" s="31">
        <v>22.5</v>
      </c>
      <c r="G189" s="80">
        <v>30.905999999999995</v>
      </c>
      <c r="H189" s="81">
        <f t="shared" si="19"/>
        <v>8.5532501664996735E-3</v>
      </c>
      <c r="I189" s="31">
        <v>0.47</v>
      </c>
      <c r="J189" s="42">
        <f t="shared" si="23"/>
        <v>0.21953310544492657</v>
      </c>
      <c r="K189" s="42">
        <f t="shared" si="24"/>
        <v>0.10976655272246329</v>
      </c>
      <c r="L189" s="82">
        <v>0.3</v>
      </c>
      <c r="M189" s="82">
        <v>0.5</v>
      </c>
      <c r="N189" s="88">
        <f t="shared" si="25"/>
        <v>0.73177701814975527</v>
      </c>
    </row>
    <row r="190" spans="1:14" s="32" customFormat="1" ht="12.75" x14ac:dyDescent="0.2">
      <c r="A190" s="74" t="s">
        <v>752</v>
      </c>
      <c r="B190" s="34">
        <f t="shared" si="20"/>
        <v>5.835</v>
      </c>
      <c r="C190" s="6">
        <v>152.22</v>
      </c>
      <c r="D190" s="35">
        <f t="shared" si="21"/>
        <v>0.15221999999999999</v>
      </c>
      <c r="E190" s="35">
        <f t="shared" si="22"/>
        <v>1.8198404609573775E-2</v>
      </c>
      <c r="F190" s="31">
        <v>11.25</v>
      </c>
      <c r="G190" s="80">
        <v>40.29</v>
      </c>
      <c r="H190" s="81">
        <f t="shared" si="19"/>
        <v>8.5532501664996735E-3</v>
      </c>
      <c r="I190" s="31">
        <v>0.47</v>
      </c>
      <c r="J190" s="42">
        <f t="shared" si="23"/>
        <v>0.14377519082754611</v>
      </c>
      <c r="K190" s="42">
        <f t="shared" si="24"/>
        <v>7.1887595413773056E-2</v>
      </c>
      <c r="L190" s="82">
        <v>0.3</v>
      </c>
      <c r="M190" s="82">
        <v>0.5</v>
      </c>
      <c r="N190" s="88">
        <f t="shared" si="25"/>
        <v>0.47925063609182039</v>
      </c>
    </row>
    <row r="191" spans="1:14" s="32" customFormat="1" ht="12.75" x14ac:dyDescent="0.2">
      <c r="A191" s="74" t="s">
        <v>753</v>
      </c>
      <c r="B191" s="34">
        <f t="shared" si="20"/>
        <v>5.835</v>
      </c>
      <c r="C191" s="6">
        <v>152.22</v>
      </c>
      <c r="D191" s="35">
        <f t="shared" si="21"/>
        <v>0.15221999999999999</v>
      </c>
      <c r="E191" s="35">
        <f t="shared" si="22"/>
        <v>1.8198404609573775E-2</v>
      </c>
      <c r="F191" s="31">
        <v>22.5</v>
      </c>
      <c r="G191" s="80">
        <v>46.817999999999998</v>
      </c>
      <c r="H191" s="81">
        <f t="shared" si="19"/>
        <v>8.5532501664996735E-3</v>
      </c>
      <c r="I191" s="31">
        <v>0.47</v>
      </c>
      <c r="J191" s="42">
        <f t="shared" si="23"/>
        <v>0.33251889059937467</v>
      </c>
      <c r="K191" s="42">
        <f t="shared" si="24"/>
        <v>0.16625944529968734</v>
      </c>
      <c r="L191" s="82">
        <v>0.5</v>
      </c>
      <c r="M191" s="82">
        <v>0.5</v>
      </c>
      <c r="N191" s="88">
        <f t="shared" si="25"/>
        <v>0.66503778119874934</v>
      </c>
    </row>
    <row r="192" spans="1:14" s="32" customFormat="1" ht="12.75" x14ac:dyDescent="0.2">
      <c r="A192" s="74" t="s">
        <v>754</v>
      </c>
      <c r="B192" s="34">
        <f t="shared" si="20"/>
        <v>5.835</v>
      </c>
      <c r="C192" s="6">
        <v>152.22</v>
      </c>
      <c r="D192" s="35">
        <f t="shared" si="21"/>
        <v>0.15221999999999999</v>
      </c>
      <c r="E192" s="35">
        <f t="shared" si="22"/>
        <v>1.8198404609573775E-2</v>
      </c>
      <c r="F192" s="31">
        <v>11.25</v>
      </c>
      <c r="G192" s="80">
        <v>45.491999999999997</v>
      </c>
      <c r="H192" s="81">
        <f t="shared" si="19"/>
        <v>8.5532501664996735E-3</v>
      </c>
      <c r="I192" s="31">
        <v>0.47</v>
      </c>
      <c r="J192" s="42">
        <f t="shared" si="23"/>
        <v>0.16233338386512314</v>
      </c>
      <c r="K192" s="42">
        <f t="shared" si="24"/>
        <v>8.1166691932561569E-2</v>
      </c>
      <c r="L192" s="82">
        <v>0.3</v>
      </c>
      <c r="M192" s="82">
        <v>0.5</v>
      </c>
      <c r="N192" s="88">
        <f t="shared" si="25"/>
        <v>0.5411112795504105</v>
      </c>
    </row>
    <row r="193" spans="1:14" s="32" customFormat="1" ht="12.75" x14ac:dyDescent="0.2">
      <c r="A193" s="74" t="s">
        <v>755</v>
      </c>
      <c r="B193" s="34">
        <f t="shared" si="20"/>
        <v>5.835</v>
      </c>
      <c r="C193" s="6">
        <v>152.22</v>
      </c>
      <c r="D193" s="35">
        <f t="shared" si="21"/>
        <v>0.15221999999999999</v>
      </c>
      <c r="E193" s="35">
        <f t="shared" si="22"/>
        <v>1.8198404609573775E-2</v>
      </c>
      <c r="F193" s="31">
        <v>22.5</v>
      </c>
      <c r="G193" s="80">
        <v>36.72</v>
      </c>
      <c r="H193" s="81">
        <f t="shared" si="19"/>
        <v>8.5532501664996735E-3</v>
      </c>
      <c r="I193" s="31">
        <v>0.47</v>
      </c>
      <c r="J193" s="42">
        <f t="shared" si="23"/>
        <v>0.26081637309751343</v>
      </c>
      <c r="K193" s="42">
        <f t="shared" si="24"/>
        <v>0.13040818654875672</v>
      </c>
      <c r="L193" s="82">
        <v>0.5</v>
      </c>
      <c r="M193" s="82">
        <v>0.5</v>
      </c>
      <c r="N193" s="88">
        <f t="shared" si="25"/>
        <v>0.52163274619502686</v>
      </c>
    </row>
    <row r="194" spans="1:14" s="32" customFormat="1" ht="12.75" x14ac:dyDescent="0.2">
      <c r="A194" s="74" t="s">
        <v>756</v>
      </c>
      <c r="B194" s="34">
        <f t="shared" si="20"/>
        <v>5.835</v>
      </c>
      <c r="C194" s="6">
        <v>152.22</v>
      </c>
      <c r="D194" s="35">
        <f t="shared" si="21"/>
        <v>0.15221999999999999</v>
      </c>
      <c r="E194" s="35">
        <f t="shared" si="22"/>
        <v>1.8198404609573775E-2</v>
      </c>
      <c r="F194" s="31">
        <v>11.25</v>
      </c>
      <c r="G194" s="80">
        <v>29.783999999999999</v>
      </c>
      <c r="H194" s="81">
        <f t="shared" si="19"/>
        <v>8.5532501664996735E-3</v>
      </c>
      <c r="I194" s="31">
        <v>0.47</v>
      </c>
      <c r="J194" s="42">
        <f t="shared" si="23"/>
        <v>0.10629491861440041</v>
      </c>
      <c r="K194" s="42">
        <f t="shared" si="24"/>
        <v>5.3147459307200204E-2</v>
      </c>
      <c r="L194" s="82">
        <v>0.3</v>
      </c>
      <c r="M194" s="82">
        <v>0.3</v>
      </c>
      <c r="N194" s="88">
        <f t="shared" si="25"/>
        <v>0.59052732563555788</v>
      </c>
    </row>
    <row r="195" spans="1:14" s="32" customFormat="1" ht="12.75" x14ac:dyDescent="0.2">
      <c r="A195" s="74" t="s">
        <v>757</v>
      </c>
      <c r="B195" s="34">
        <f t="shared" si="20"/>
        <v>5.835</v>
      </c>
      <c r="C195" s="6">
        <v>152.22</v>
      </c>
      <c r="D195" s="35">
        <f t="shared" si="21"/>
        <v>0.15221999999999999</v>
      </c>
      <c r="E195" s="35">
        <f t="shared" si="22"/>
        <v>1.8198404609573775E-2</v>
      </c>
      <c r="F195" s="31">
        <v>11.25</v>
      </c>
      <c r="G195" s="80">
        <v>27.845999999999997</v>
      </c>
      <c r="H195" s="81">
        <f t="shared" si="19"/>
        <v>8.5532501664996735E-3</v>
      </c>
      <c r="I195" s="31">
        <v>0.47</v>
      </c>
      <c r="J195" s="42">
        <f t="shared" si="23"/>
        <v>9.9381081992557976E-2</v>
      </c>
      <c r="K195" s="42">
        <f t="shared" si="24"/>
        <v>4.9690540996278988E-2</v>
      </c>
      <c r="L195" s="82">
        <v>0.3</v>
      </c>
      <c r="M195" s="82">
        <v>0.3</v>
      </c>
      <c r="N195" s="88">
        <f t="shared" si="25"/>
        <v>0.55211712218087772</v>
      </c>
    </row>
    <row r="196" spans="1:14" s="32" customFormat="1" ht="12.75" x14ac:dyDescent="0.2">
      <c r="A196" s="74" t="s">
        <v>758</v>
      </c>
      <c r="B196" s="34">
        <f t="shared" si="20"/>
        <v>5.835</v>
      </c>
      <c r="C196" s="6">
        <v>152.22</v>
      </c>
      <c r="D196" s="35">
        <f t="shared" si="21"/>
        <v>0.15221999999999999</v>
      </c>
      <c r="E196" s="35">
        <f t="shared" si="22"/>
        <v>1.8198404609573775E-2</v>
      </c>
      <c r="F196" s="31">
        <v>11.25</v>
      </c>
      <c r="G196" s="80">
        <v>29.07</v>
      </c>
      <c r="H196" s="81">
        <f t="shared" si="19"/>
        <v>8.5532501664996735E-3</v>
      </c>
      <c r="I196" s="31">
        <v>0.47</v>
      </c>
      <c r="J196" s="42">
        <f t="shared" si="23"/>
        <v>0.10374771564845846</v>
      </c>
      <c r="K196" s="42">
        <f t="shared" si="24"/>
        <v>5.1873857824229229E-2</v>
      </c>
      <c r="L196" s="82">
        <v>0.3</v>
      </c>
      <c r="M196" s="82">
        <v>0.3</v>
      </c>
      <c r="N196" s="88">
        <f t="shared" si="25"/>
        <v>0.57637619804699147</v>
      </c>
    </row>
    <row r="197" spans="1:14" s="32" customFormat="1" ht="12.75" x14ac:dyDescent="0.2">
      <c r="A197" s="74" t="s">
        <v>759</v>
      </c>
      <c r="B197" s="34">
        <f t="shared" si="20"/>
        <v>5.835</v>
      </c>
      <c r="C197" s="6">
        <v>152.22</v>
      </c>
      <c r="D197" s="35">
        <f t="shared" si="21"/>
        <v>0.15221999999999999</v>
      </c>
      <c r="E197" s="35">
        <f t="shared" si="22"/>
        <v>1.8198404609573775E-2</v>
      </c>
      <c r="F197" s="31">
        <v>22.5</v>
      </c>
      <c r="G197" s="80">
        <v>29.273999999999997</v>
      </c>
      <c r="H197" s="81">
        <f t="shared" si="19"/>
        <v>8.5532501664996735E-3</v>
      </c>
      <c r="I197" s="31">
        <v>0.47</v>
      </c>
      <c r="J197" s="42">
        <f t="shared" si="23"/>
        <v>0.20794481978806012</v>
      </c>
      <c r="K197" s="42">
        <f t="shared" si="24"/>
        <v>0.10397240989403006</v>
      </c>
      <c r="L197" s="82">
        <v>0.3</v>
      </c>
      <c r="M197" s="82">
        <v>0.5</v>
      </c>
      <c r="N197" s="88">
        <f t="shared" si="25"/>
        <v>0.69314939929353381</v>
      </c>
    </row>
    <row r="198" spans="1:14" s="32" customFormat="1" ht="12.75" x14ac:dyDescent="0.2">
      <c r="A198" s="74" t="s">
        <v>760</v>
      </c>
      <c r="B198" s="34">
        <f t="shared" si="20"/>
        <v>5.835</v>
      </c>
      <c r="C198" s="6">
        <v>152.22</v>
      </c>
      <c r="D198" s="35">
        <f t="shared" si="21"/>
        <v>0.15221999999999999</v>
      </c>
      <c r="E198" s="35">
        <f t="shared" si="22"/>
        <v>1.8198404609573775E-2</v>
      </c>
      <c r="F198" s="31">
        <v>11.25</v>
      </c>
      <c r="G198" s="80">
        <v>37.332000000000001</v>
      </c>
      <c r="H198" s="81">
        <f t="shared" si="19"/>
        <v>8.5532501664996735E-3</v>
      </c>
      <c r="I198" s="31">
        <v>0.47</v>
      </c>
      <c r="J198" s="42">
        <f t="shared" si="23"/>
        <v>0.13322249282578663</v>
      </c>
      <c r="K198" s="42">
        <f t="shared" si="24"/>
        <v>6.6611246412893316E-2</v>
      </c>
      <c r="L198" s="82">
        <v>0.3</v>
      </c>
      <c r="M198" s="82">
        <v>0.3</v>
      </c>
      <c r="N198" s="88">
        <f t="shared" si="25"/>
        <v>0.74012496014325913</v>
      </c>
    </row>
    <row r="199" spans="1:14" s="32" customFormat="1" ht="12.75" x14ac:dyDescent="0.2">
      <c r="A199" s="74" t="s">
        <v>761</v>
      </c>
      <c r="B199" s="34">
        <f t="shared" si="20"/>
        <v>5.835</v>
      </c>
      <c r="C199" s="6">
        <v>152.22</v>
      </c>
      <c r="D199" s="35">
        <f t="shared" si="21"/>
        <v>0.15221999999999999</v>
      </c>
      <c r="E199" s="35">
        <f t="shared" si="22"/>
        <v>1.8198404609573775E-2</v>
      </c>
      <c r="F199" s="31">
        <v>11.25</v>
      </c>
      <c r="G199" s="80">
        <v>34.68</v>
      </c>
      <c r="H199" s="81">
        <f t="shared" si="19"/>
        <v>7.8253139821167234E-3</v>
      </c>
      <c r="I199" s="31">
        <v>0.43</v>
      </c>
      <c r="J199" s="42">
        <f t="shared" si="23"/>
        <v>0.1237549073459715</v>
      </c>
      <c r="K199" s="42">
        <f t="shared" si="24"/>
        <v>6.1877453672985749E-2</v>
      </c>
      <c r="L199" s="82">
        <v>0.3</v>
      </c>
      <c r="M199" s="82">
        <v>0.3</v>
      </c>
      <c r="N199" s="88">
        <f t="shared" si="25"/>
        <v>0.68752726303317502</v>
      </c>
    </row>
    <row r="200" spans="1:14" s="32" customFormat="1" ht="12.75" x14ac:dyDescent="0.2">
      <c r="A200" s="74" t="s">
        <v>762</v>
      </c>
      <c r="B200" s="34">
        <f t="shared" si="20"/>
        <v>5.835</v>
      </c>
      <c r="C200" s="6">
        <v>152.22</v>
      </c>
      <c r="D200" s="35">
        <f t="shared" si="21"/>
        <v>0.15221999999999999</v>
      </c>
      <c r="E200" s="35">
        <f t="shared" si="22"/>
        <v>1.8198404609573775E-2</v>
      </c>
      <c r="F200" s="31">
        <v>22.5</v>
      </c>
      <c r="G200" s="80">
        <v>36.209999999999994</v>
      </c>
      <c r="H200" s="81">
        <f t="shared" si="19"/>
        <v>7.8253139821167234E-3</v>
      </c>
      <c r="I200" s="31">
        <v>0.43</v>
      </c>
      <c r="J200" s="42">
        <f t="shared" si="23"/>
        <v>0.25718200508619965</v>
      </c>
      <c r="K200" s="42">
        <f t="shared" si="24"/>
        <v>0.12859100254309982</v>
      </c>
      <c r="L200" s="82">
        <v>0.5</v>
      </c>
      <c r="M200" s="82">
        <v>0.5</v>
      </c>
      <c r="N200" s="88">
        <f t="shared" si="25"/>
        <v>0.5143640101723993</v>
      </c>
    </row>
    <row r="201" spans="1:14" s="32" customFormat="1" ht="12.75" x14ac:dyDescent="0.2">
      <c r="A201" s="74" t="s">
        <v>763</v>
      </c>
      <c r="B201" s="34">
        <f t="shared" si="20"/>
        <v>5.835</v>
      </c>
      <c r="C201" s="6">
        <v>152.22</v>
      </c>
      <c r="D201" s="35">
        <f t="shared" si="21"/>
        <v>0.15221999999999999</v>
      </c>
      <c r="E201" s="35">
        <f t="shared" si="22"/>
        <v>1.8198404609573775E-2</v>
      </c>
      <c r="F201" s="31">
        <v>22.5</v>
      </c>
      <c r="G201" s="80">
        <v>34.067999999999998</v>
      </c>
      <c r="H201" s="81">
        <f t="shared" si="19"/>
        <v>7.8253139821167234E-3</v>
      </c>
      <c r="I201" s="31">
        <v>0.43</v>
      </c>
      <c r="J201" s="42">
        <f t="shared" si="23"/>
        <v>0.24197238016156242</v>
      </c>
      <c r="K201" s="42">
        <f t="shared" si="24"/>
        <v>0.12098619008078121</v>
      </c>
      <c r="L201" s="82">
        <v>0.5</v>
      </c>
      <c r="M201" s="82">
        <v>0.5</v>
      </c>
      <c r="N201" s="88">
        <f t="shared" si="25"/>
        <v>0.48394476032312483</v>
      </c>
    </row>
    <row r="202" spans="1:14" s="32" customFormat="1" ht="12.75" x14ac:dyDescent="0.2">
      <c r="A202" s="74" t="s">
        <v>764</v>
      </c>
      <c r="B202" s="34">
        <f t="shared" si="20"/>
        <v>5.835</v>
      </c>
      <c r="C202" s="6">
        <v>152.22</v>
      </c>
      <c r="D202" s="35">
        <f t="shared" si="21"/>
        <v>0.15221999999999999</v>
      </c>
      <c r="E202" s="35">
        <f t="shared" si="22"/>
        <v>1.8198404609573775E-2</v>
      </c>
      <c r="F202" s="31">
        <v>11.25</v>
      </c>
      <c r="G202" s="80">
        <v>31.313999999999997</v>
      </c>
      <c r="H202" s="81">
        <f t="shared" si="19"/>
        <v>7.8253139821167234E-3</v>
      </c>
      <c r="I202" s="31">
        <v>0.43</v>
      </c>
      <c r="J202" s="42">
        <f t="shared" si="23"/>
        <v>0.11174666479224518</v>
      </c>
      <c r="K202" s="42">
        <f t="shared" si="24"/>
        <v>5.5873332396122591E-2</v>
      </c>
      <c r="L202" s="82">
        <v>0.3</v>
      </c>
      <c r="M202" s="82">
        <v>0.3</v>
      </c>
      <c r="N202" s="88">
        <f t="shared" si="25"/>
        <v>0.62081480440136216</v>
      </c>
    </row>
    <row r="203" spans="1:14" s="32" customFormat="1" ht="12.75" x14ac:dyDescent="0.2">
      <c r="A203" s="74" t="s">
        <v>765</v>
      </c>
      <c r="B203" s="34">
        <f t="shared" si="20"/>
        <v>5.835</v>
      </c>
      <c r="C203" s="6">
        <v>152.22</v>
      </c>
      <c r="D203" s="35">
        <f t="shared" si="21"/>
        <v>0.15221999999999999</v>
      </c>
      <c r="E203" s="35">
        <f t="shared" si="22"/>
        <v>1.8198404609573775E-2</v>
      </c>
      <c r="F203" s="31">
        <v>11.25</v>
      </c>
      <c r="G203" s="80">
        <v>37.025999999999996</v>
      </c>
      <c r="H203" s="81">
        <f t="shared" ref="H203:H266" si="26">+I203*E203</f>
        <v>7.8253139821167234E-3</v>
      </c>
      <c r="I203" s="31">
        <v>0.43</v>
      </c>
      <c r="J203" s="42">
        <f t="shared" si="23"/>
        <v>0.13212428851978072</v>
      </c>
      <c r="K203" s="42">
        <f t="shared" si="24"/>
        <v>6.6062144259890362E-2</v>
      </c>
      <c r="L203" s="82">
        <v>0.3</v>
      </c>
      <c r="M203" s="82">
        <v>0.3</v>
      </c>
      <c r="N203" s="88">
        <f t="shared" si="25"/>
        <v>0.73402382510989295</v>
      </c>
    </row>
    <row r="204" spans="1:14" s="32" customFormat="1" ht="12.75" x14ac:dyDescent="0.2">
      <c r="A204" s="74" t="s">
        <v>766</v>
      </c>
      <c r="B204" s="34">
        <f t="shared" ref="B204:B263" si="27">+B203</f>
        <v>5.835</v>
      </c>
      <c r="C204" s="6">
        <v>152.22</v>
      </c>
      <c r="D204" s="35">
        <f t="shared" si="21"/>
        <v>0.15221999999999999</v>
      </c>
      <c r="E204" s="35">
        <f t="shared" si="22"/>
        <v>1.8198404609573775E-2</v>
      </c>
      <c r="F204" s="31">
        <v>22.5</v>
      </c>
      <c r="G204" s="80">
        <v>45.39</v>
      </c>
      <c r="H204" s="81">
        <f t="shared" si="26"/>
        <v>7.8253139821167234E-3</v>
      </c>
      <c r="I204" s="31">
        <v>0.43</v>
      </c>
      <c r="J204" s="42">
        <f t="shared" si="23"/>
        <v>0.32236611190607356</v>
      </c>
      <c r="K204" s="42">
        <f t="shared" si="24"/>
        <v>0.16118305595303678</v>
      </c>
      <c r="L204" s="82">
        <v>0.5</v>
      </c>
      <c r="M204" s="82">
        <v>0.5</v>
      </c>
      <c r="N204" s="88">
        <f t="shared" si="25"/>
        <v>0.64473222381214712</v>
      </c>
    </row>
    <row r="205" spans="1:14" s="32" customFormat="1" ht="12.75" x14ac:dyDescent="0.2">
      <c r="A205" s="74" t="s">
        <v>767</v>
      </c>
      <c r="B205" s="34">
        <f t="shared" si="27"/>
        <v>5.835</v>
      </c>
      <c r="C205" s="6">
        <v>152.22</v>
      </c>
      <c r="D205" s="35">
        <f t="shared" si="21"/>
        <v>0.15221999999999999</v>
      </c>
      <c r="E205" s="35">
        <f t="shared" si="22"/>
        <v>1.8198404609573775E-2</v>
      </c>
      <c r="F205" s="31">
        <v>11.25</v>
      </c>
      <c r="G205" s="80">
        <v>46.205999999999996</v>
      </c>
      <c r="H205" s="81">
        <f t="shared" si="26"/>
        <v>7.8253139821167234E-3</v>
      </c>
      <c r="I205" s="31">
        <v>0.43</v>
      </c>
      <c r="J205" s="42">
        <f t="shared" si="23"/>
        <v>0.16487404093903424</v>
      </c>
      <c r="K205" s="42">
        <f t="shared" si="24"/>
        <v>8.2437020469517119E-2</v>
      </c>
      <c r="L205" s="82">
        <v>0.3</v>
      </c>
      <c r="M205" s="82">
        <v>0.5</v>
      </c>
      <c r="N205" s="88">
        <f t="shared" si="25"/>
        <v>0.5495801364634475</v>
      </c>
    </row>
    <row r="206" spans="1:14" s="32" customFormat="1" ht="12.75" x14ac:dyDescent="0.2">
      <c r="A206" s="74" t="s">
        <v>768</v>
      </c>
      <c r="B206" s="34">
        <f t="shared" si="27"/>
        <v>5.835</v>
      </c>
      <c r="C206" s="6">
        <v>152.22</v>
      </c>
      <c r="D206" s="35">
        <f t="shared" si="21"/>
        <v>0.15221999999999999</v>
      </c>
      <c r="E206" s="35">
        <f t="shared" si="22"/>
        <v>1.8198404609573775E-2</v>
      </c>
      <c r="F206" s="31">
        <v>11.25</v>
      </c>
      <c r="G206" s="80">
        <v>47.94</v>
      </c>
      <c r="H206" s="81">
        <f t="shared" si="26"/>
        <v>7.8253139821167234E-3</v>
      </c>
      <c r="I206" s="31">
        <v>0.43</v>
      </c>
      <c r="J206" s="42">
        <f t="shared" si="23"/>
        <v>0.17106010528489327</v>
      </c>
      <c r="K206" s="42">
        <f t="shared" si="24"/>
        <v>8.5530052642446633E-2</v>
      </c>
      <c r="L206" s="82">
        <v>0.3</v>
      </c>
      <c r="M206" s="82">
        <v>0.5</v>
      </c>
      <c r="N206" s="88">
        <f t="shared" si="25"/>
        <v>0.57020035094964427</v>
      </c>
    </row>
    <row r="207" spans="1:14" s="32" customFormat="1" ht="12.75" x14ac:dyDescent="0.2">
      <c r="A207" s="74" t="s">
        <v>769</v>
      </c>
      <c r="B207" s="34">
        <f t="shared" si="27"/>
        <v>5.835</v>
      </c>
      <c r="C207" s="6">
        <v>152.22</v>
      </c>
      <c r="D207" s="35">
        <f t="shared" si="21"/>
        <v>0.15221999999999999</v>
      </c>
      <c r="E207" s="35">
        <f t="shared" si="22"/>
        <v>1.8198404609573775E-2</v>
      </c>
      <c r="F207" s="31">
        <v>11.25</v>
      </c>
      <c r="G207" s="80">
        <v>44.267999999999994</v>
      </c>
      <c r="H207" s="81">
        <f t="shared" si="26"/>
        <v>7.8253139821167234E-3</v>
      </c>
      <c r="I207" s="31">
        <v>0.43</v>
      </c>
      <c r="J207" s="42">
        <f t="shared" si="23"/>
        <v>0.15796020431719182</v>
      </c>
      <c r="K207" s="42">
        <f t="shared" si="24"/>
        <v>7.8980102158595911E-2</v>
      </c>
      <c r="L207" s="82">
        <v>0.3</v>
      </c>
      <c r="M207" s="82">
        <v>0.5</v>
      </c>
      <c r="N207" s="88">
        <f t="shared" si="25"/>
        <v>0.5265340143906394</v>
      </c>
    </row>
    <row r="208" spans="1:14" s="32" customFormat="1" ht="12.75" x14ac:dyDescent="0.2">
      <c r="A208" s="74" t="s">
        <v>770</v>
      </c>
      <c r="B208" s="34">
        <f t="shared" si="27"/>
        <v>5.835</v>
      </c>
      <c r="C208" s="6">
        <v>152.22</v>
      </c>
      <c r="D208" s="35">
        <f t="shared" si="21"/>
        <v>0.15221999999999999</v>
      </c>
      <c r="E208" s="35">
        <f t="shared" si="22"/>
        <v>1.8198404609573775E-2</v>
      </c>
      <c r="F208" s="31">
        <v>11.25</v>
      </c>
      <c r="G208" s="80">
        <v>42.738</v>
      </c>
      <c r="H208" s="81">
        <f t="shared" si="26"/>
        <v>7.8253139821167234E-3</v>
      </c>
      <c r="I208" s="31">
        <v>0.43</v>
      </c>
      <c r="J208" s="42">
        <f t="shared" si="23"/>
        <v>0.15250191224731627</v>
      </c>
      <c r="K208" s="42">
        <f t="shared" si="24"/>
        <v>7.6250956123658134E-2</v>
      </c>
      <c r="L208" s="82">
        <v>0.3</v>
      </c>
      <c r="M208" s="82">
        <v>0.5</v>
      </c>
      <c r="N208" s="88">
        <f t="shared" si="25"/>
        <v>0.50833970749105428</v>
      </c>
    </row>
    <row r="209" spans="1:14" s="32" customFormat="1" ht="12.75" x14ac:dyDescent="0.2">
      <c r="A209" s="74" t="s">
        <v>771</v>
      </c>
      <c r="B209" s="34">
        <f t="shared" si="27"/>
        <v>5.835</v>
      </c>
      <c r="C209" s="6">
        <v>152.22</v>
      </c>
      <c r="D209" s="35">
        <f t="shared" si="21"/>
        <v>0.15221999999999999</v>
      </c>
      <c r="E209" s="35">
        <f t="shared" si="22"/>
        <v>1.8198404609573775E-2</v>
      </c>
      <c r="F209" s="31">
        <v>37.5</v>
      </c>
      <c r="G209" s="80">
        <v>35.699999999999996</v>
      </c>
      <c r="H209" s="81">
        <f t="shared" si="26"/>
        <v>7.8253139821167234E-3</v>
      </c>
      <c r="I209" s="31">
        <v>0.43</v>
      </c>
      <c r="J209" s="42">
        <f t="shared" si="23"/>
        <v>0.4177777964601001</v>
      </c>
      <c r="K209" s="42">
        <f t="shared" si="24"/>
        <v>0.20888889823005005</v>
      </c>
      <c r="L209" s="82">
        <v>0.5</v>
      </c>
      <c r="M209" s="82">
        <v>0.5</v>
      </c>
      <c r="N209" s="88">
        <f t="shared" si="25"/>
        <v>0.83555559292020021</v>
      </c>
    </row>
    <row r="210" spans="1:14" s="32" customFormat="1" ht="12.75" x14ac:dyDescent="0.2">
      <c r="A210" s="74" t="s">
        <v>772</v>
      </c>
      <c r="B210" s="34">
        <f t="shared" si="27"/>
        <v>5.835</v>
      </c>
      <c r="C210" s="6">
        <v>152.22</v>
      </c>
      <c r="D210" s="35">
        <f t="shared" si="21"/>
        <v>0.15221999999999999</v>
      </c>
      <c r="E210" s="35">
        <f t="shared" si="22"/>
        <v>1.8198404609573775E-2</v>
      </c>
      <c r="F210" s="31">
        <v>11.25</v>
      </c>
      <c r="G210" s="80">
        <v>33.659999999999997</v>
      </c>
      <c r="H210" s="81">
        <f t="shared" si="26"/>
        <v>7.8253139821167234E-3</v>
      </c>
      <c r="I210" s="31">
        <v>0.43</v>
      </c>
      <c r="J210" s="42">
        <f t="shared" si="23"/>
        <v>0.12011604596605444</v>
      </c>
      <c r="K210" s="42">
        <f t="shared" si="24"/>
        <v>6.0058022983027218E-2</v>
      </c>
      <c r="L210" s="82">
        <v>0.3</v>
      </c>
      <c r="M210" s="82">
        <v>0.3</v>
      </c>
      <c r="N210" s="88">
        <f t="shared" si="25"/>
        <v>0.6673113664780802</v>
      </c>
    </row>
    <row r="211" spans="1:14" s="32" customFormat="1" ht="12.75" x14ac:dyDescent="0.2">
      <c r="A211" s="74" t="s">
        <v>773</v>
      </c>
      <c r="B211" s="34">
        <f t="shared" si="27"/>
        <v>5.835</v>
      </c>
      <c r="C211" s="6">
        <v>152.22</v>
      </c>
      <c r="D211" s="35">
        <f t="shared" si="21"/>
        <v>0.15221999999999999</v>
      </c>
      <c r="E211" s="35">
        <f t="shared" si="22"/>
        <v>1.8198404609573775E-2</v>
      </c>
      <c r="F211" s="31">
        <v>11.25</v>
      </c>
      <c r="G211" s="80">
        <v>33.863999999999997</v>
      </c>
      <c r="H211" s="81">
        <f t="shared" si="26"/>
        <v>7.8253139821167234E-3</v>
      </c>
      <c r="I211" s="31">
        <v>0.43</v>
      </c>
      <c r="J211" s="42">
        <f t="shared" si="23"/>
        <v>0.12084381824203784</v>
      </c>
      <c r="K211" s="42">
        <f t="shared" si="24"/>
        <v>6.042190912101892E-2</v>
      </c>
      <c r="L211" s="82">
        <v>0.3</v>
      </c>
      <c r="M211" s="82">
        <v>0.3</v>
      </c>
      <c r="N211" s="88">
        <f t="shared" si="25"/>
        <v>0.67135454578909914</v>
      </c>
    </row>
    <row r="212" spans="1:14" s="32" customFormat="1" ht="12.75" x14ac:dyDescent="0.2">
      <c r="A212" s="74" t="s">
        <v>774</v>
      </c>
      <c r="B212" s="34">
        <f t="shared" si="27"/>
        <v>5.835</v>
      </c>
      <c r="C212" s="6">
        <v>152.22</v>
      </c>
      <c r="D212" s="35">
        <f t="shared" si="21"/>
        <v>0.15221999999999999</v>
      </c>
      <c r="E212" s="35">
        <f t="shared" si="22"/>
        <v>1.8198404609573775E-2</v>
      </c>
      <c r="F212" s="31">
        <v>11.25</v>
      </c>
      <c r="G212" s="80">
        <v>36.72</v>
      </c>
      <c r="H212" s="81">
        <f t="shared" si="26"/>
        <v>7.8253139821167234E-3</v>
      </c>
      <c r="I212" s="31">
        <v>0.43</v>
      </c>
      <c r="J212" s="42">
        <f t="shared" si="23"/>
        <v>0.13103263010580563</v>
      </c>
      <c r="K212" s="42">
        <f t="shared" si="24"/>
        <v>6.5516315052902813E-2</v>
      </c>
      <c r="L212" s="82">
        <v>0.3</v>
      </c>
      <c r="M212" s="82">
        <v>0.3</v>
      </c>
      <c r="N212" s="88">
        <f t="shared" si="25"/>
        <v>0.72795905614336465</v>
      </c>
    </row>
    <row r="213" spans="1:14" s="32" customFormat="1" ht="12.75" x14ac:dyDescent="0.2">
      <c r="A213" s="74" t="s">
        <v>775</v>
      </c>
      <c r="B213" s="34">
        <f t="shared" si="27"/>
        <v>5.835</v>
      </c>
      <c r="C213" s="6">
        <v>152.22</v>
      </c>
      <c r="D213" s="35">
        <f t="shared" si="21"/>
        <v>0.15221999999999999</v>
      </c>
      <c r="E213" s="35">
        <f t="shared" si="22"/>
        <v>1.8198404609573775E-2</v>
      </c>
      <c r="F213" s="31">
        <v>22.5</v>
      </c>
      <c r="G213" s="80">
        <v>43.247999999999998</v>
      </c>
      <c r="H213" s="81">
        <f t="shared" si="26"/>
        <v>7.8253139821167234E-3</v>
      </c>
      <c r="I213" s="31">
        <v>0.43</v>
      </c>
      <c r="J213" s="42">
        <f t="shared" si="23"/>
        <v>0.30715648698143627</v>
      </c>
      <c r="K213" s="42">
        <f t="shared" si="24"/>
        <v>0.15357824349071814</v>
      </c>
      <c r="L213" s="82">
        <v>0.5</v>
      </c>
      <c r="M213" s="82">
        <v>0.5</v>
      </c>
      <c r="N213" s="88">
        <f t="shared" si="25"/>
        <v>0.61431297396287254</v>
      </c>
    </row>
    <row r="214" spans="1:14" s="32" customFormat="1" ht="12.75" x14ac:dyDescent="0.2">
      <c r="A214" s="74" t="s">
        <v>776</v>
      </c>
      <c r="B214" s="34">
        <f t="shared" si="27"/>
        <v>5.835</v>
      </c>
      <c r="C214" s="6">
        <v>152.22</v>
      </c>
      <c r="D214" s="35">
        <f t="shared" si="21"/>
        <v>0.15221999999999999</v>
      </c>
      <c r="E214" s="35">
        <f t="shared" si="22"/>
        <v>1.8198404609573775E-2</v>
      </c>
      <c r="F214" s="31">
        <v>22.5</v>
      </c>
      <c r="G214" s="80">
        <v>44.36999999999999</v>
      </c>
      <c r="H214" s="81">
        <f t="shared" si="26"/>
        <v>7.8253139821167234E-3</v>
      </c>
      <c r="I214" s="31">
        <v>0.43</v>
      </c>
      <c r="J214" s="42">
        <f t="shared" si="23"/>
        <v>0.31512343337053195</v>
      </c>
      <c r="K214" s="42">
        <f t="shared" si="24"/>
        <v>0.15756171668526597</v>
      </c>
      <c r="L214" s="82">
        <v>0.5</v>
      </c>
      <c r="M214" s="82">
        <v>0.5</v>
      </c>
      <c r="N214" s="88">
        <f t="shared" si="25"/>
        <v>0.63024686674106389</v>
      </c>
    </row>
    <row r="215" spans="1:14" s="32" customFormat="1" ht="12.75" x14ac:dyDescent="0.2">
      <c r="A215" s="74" t="s">
        <v>777</v>
      </c>
      <c r="B215" s="34">
        <f t="shared" si="27"/>
        <v>5.835</v>
      </c>
      <c r="C215" s="6">
        <v>152.22</v>
      </c>
      <c r="D215" s="35">
        <f t="shared" si="21"/>
        <v>0.15221999999999999</v>
      </c>
      <c r="E215" s="35">
        <f t="shared" si="22"/>
        <v>1.8198404609573775E-2</v>
      </c>
      <c r="F215" s="31">
        <v>37.5</v>
      </c>
      <c r="G215" s="80">
        <v>32.844000000000001</v>
      </c>
      <c r="H215" s="81">
        <f t="shared" si="26"/>
        <v>7.8253139821167234E-3</v>
      </c>
      <c r="I215" s="31">
        <v>0.43</v>
      </c>
      <c r="J215" s="42">
        <f t="shared" si="23"/>
        <v>0.38436439318642501</v>
      </c>
      <c r="K215" s="42">
        <f t="shared" si="24"/>
        <v>0.19218219659321251</v>
      </c>
      <c r="L215" s="82">
        <v>0.5</v>
      </c>
      <c r="M215" s="82">
        <v>0.5</v>
      </c>
      <c r="N215" s="88">
        <f t="shared" si="25"/>
        <v>0.76872878637285003</v>
      </c>
    </row>
    <row r="216" spans="1:14" s="32" customFormat="1" ht="12.75" x14ac:dyDescent="0.2">
      <c r="A216" s="74" t="s">
        <v>778</v>
      </c>
      <c r="B216" s="34">
        <f t="shared" si="27"/>
        <v>5.835</v>
      </c>
      <c r="C216" s="6">
        <v>152.22</v>
      </c>
      <c r="D216" s="35">
        <f t="shared" ref="D216:D279" si="28">+IF(C216="","",C216/1000)</f>
        <v>0.15221999999999999</v>
      </c>
      <c r="E216" s="35">
        <f t="shared" ref="E216:E279" si="29">+IF(D216="","",PI()*(D216^2)/4)</f>
        <v>1.8198404609573775E-2</v>
      </c>
      <c r="F216" s="31">
        <v>22.5</v>
      </c>
      <c r="G216" s="80">
        <v>33.558</v>
      </c>
      <c r="H216" s="81">
        <f t="shared" si="26"/>
        <v>7.8253139821167234E-3</v>
      </c>
      <c r="I216" s="31">
        <v>0.43</v>
      </c>
      <c r="J216" s="42">
        <f t="shared" ref="J216:J279" si="30">+IF(G216="","",(2*$I$4*E216*SIN(F216*PI()/(2*180))*(G216+((I216^2)/(2*$I$3))))/1000)</f>
        <v>0.23835104089379167</v>
      </c>
      <c r="K216" s="42">
        <f t="shared" ref="K216:K279" si="31">+IF(J216="","",J216/$I$5)</f>
        <v>0.11917552044689583</v>
      </c>
      <c r="L216" s="82">
        <v>0.5</v>
      </c>
      <c r="M216" s="82">
        <v>0.5</v>
      </c>
      <c r="N216" s="88">
        <f t="shared" ref="N216:N279" si="32">+IF(K216="","",K216/(L216*M216))</f>
        <v>0.47670208178758333</v>
      </c>
    </row>
    <row r="217" spans="1:14" s="32" customFormat="1" ht="12.75" x14ac:dyDescent="0.2">
      <c r="A217" s="74" t="s">
        <v>779</v>
      </c>
      <c r="B217" s="34">
        <f t="shared" si="27"/>
        <v>5.835</v>
      </c>
      <c r="C217" s="6">
        <v>152.22</v>
      </c>
      <c r="D217" s="35">
        <f t="shared" si="28"/>
        <v>0.15221999999999999</v>
      </c>
      <c r="E217" s="35">
        <f t="shared" si="29"/>
        <v>1.8198404609573775E-2</v>
      </c>
      <c r="F217" s="31">
        <v>22.5</v>
      </c>
      <c r="G217" s="80">
        <v>44.981999999999999</v>
      </c>
      <c r="H217" s="81">
        <f t="shared" si="26"/>
        <v>7.8253139821167234E-3</v>
      </c>
      <c r="I217" s="31">
        <v>0.43</v>
      </c>
      <c r="J217" s="42">
        <f t="shared" si="30"/>
        <v>0.31946904049185698</v>
      </c>
      <c r="K217" s="42">
        <f t="shared" si="31"/>
        <v>0.15973452024592849</v>
      </c>
      <c r="L217" s="82">
        <v>0.5</v>
      </c>
      <c r="M217" s="82">
        <v>0.5</v>
      </c>
      <c r="N217" s="88">
        <f t="shared" si="32"/>
        <v>0.63893808098371396</v>
      </c>
    </row>
    <row r="218" spans="1:14" s="32" customFormat="1" ht="12.75" x14ac:dyDescent="0.2">
      <c r="A218" s="74" t="s">
        <v>780</v>
      </c>
      <c r="B218" s="34">
        <f t="shared" si="27"/>
        <v>5.835</v>
      </c>
      <c r="C218" s="6">
        <v>152.22</v>
      </c>
      <c r="D218" s="35">
        <f t="shared" si="28"/>
        <v>0.15221999999999999</v>
      </c>
      <c r="E218" s="35">
        <f t="shared" si="29"/>
        <v>1.8198404609573775E-2</v>
      </c>
      <c r="F218" s="31">
        <v>11.25</v>
      </c>
      <c r="G218" s="80">
        <v>41.411999999999992</v>
      </c>
      <c r="H218" s="81">
        <f t="shared" si="26"/>
        <v>7.8253139821167234E-3</v>
      </c>
      <c r="I218" s="31">
        <v>0.43</v>
      </c>
      <c r="J218" s="42">
        <f t="shared" si="30"/>
        <v>0.14777139245342405</v>
      </c>
      <c r="K218" s="42">
        <f t="shared" si="31"/>
        <v>7.3885696226712025E-2</v>
      </c>
      <c r="L218" s="82">
        <v>0.3</v>
      </c>
      <c r="M218" s="82">
        <v>0.5</v>
      </c>
      <c r="N218" s="88">
        <f t="shared" si="32"/>
        <v>0.4925713081780802</v>
      </c>
    </row>
    <row r="219" spans="1:14" s="32" customFormat="1" ht="12.75" x14ac:dyDescent="0.2">
      <c r="A219" s="74" t="s">
        <v>781</v>
      </c>
      <c r="B219" s="34">
        <f t="shared" si="27"/>
        <v>5.835</v>
      </c>
      <c r="C219" s="6">
        <v>152.22</v>
      </c>
      <c r="D219" s="35">
        <f t="shared" si="28"/>
        <v>0.15221999999999999</v>
      </c>
      <c r="E219" s="35">
        <f t="shared" si="29"/>
        <v>1.8198404609573775E-2</v>
      </c>
      <c r="F219" s="31">
        <v>11.25</v>
      </c>
      <c r="G219" s="80">
        <v>39.065999999999995</v>
      </c>
      <c r="H219" s="81">
        <f t="shared" si="26"/>
        <v>7.8253139821167234E-3</v>
      </c>
      <c r="I219" s="31">
        <v>0.43</v>
      </c>
      <c r="J219" s="42">
        <f t="shared" si="30"/>
        <v>0.13940201127961485</v>
      </c>
      <c r="K219" s="42">
        <f t="shared" si="31"/>
        <v>6.9701005639807426E-2</v>
      </c>
      <c r="L219" s="82">
        <v>0.3</v>
      </c>
      <c r="M219" s="82">
        <v>0.5</v>
      </c>
      <c r="N219" s="88">
        <f t="shared" si="32"/>
        <v>0.46467337093204952</v>
      </c>
    </row>
    <row r="220" spans="1:14" s="32" customFormat="1" ht="12.75" x14ac:dyDescent="0.2">
      <c r="A220" s="74" t="s">
        <v>782</v>
      </c>
      <c r="B220" s="34">
        <f t="shared" si="27"/>
        <v>5.835</v>
      </c>
      <c r="C220" s="6">
        <v>152.22</v>
      </c>
      <c r="D220" s="35">
        <f t="shared" si="28"/>
        <v>0.15221999999999999</v>
      </c>
      <c r="E220" s="35">
        <f t="shared" si="29"/>
        <v>1.8198404609573775E-2</v>
      </c>
      <c r="F220" s="31">
        <v>11.25</v>
      </c>
      <c r="G220" s="80">
        <v>31.517999999999997</v>
      </c>
      <c r="H220" s="81">
        <f t="shared" si="26"/>
        <v>7.8253139821167234E-3</v>
      </c>
      <c r="I220" s="31">
        <v>0.43</v>
      </c>
      <c r="J220" s="42">
        <f t="shared" si="30"/>
        <v>0.11247443706822861</v>
      </c>
      <c r="K220" s="42">
        <f t="shared" si="31"/>
        <v>5.6237218534114307E-2</v>
      </c>
      <c r="L220" s="82">
        <v>0.3</v>
      </c>
      <c r="M220" s="82">
        <v>0.3</v>
      </c>
      <c r="N220" s="88">
        <f t="shared" si="32"/>
        <v>0.62485798371238122</v>
      </c>
    </row>
    <row r="221" spans="1:14" s="32" customFormat="1" ht="12.75" x14ac:dyDescent="0.2">
      <c r="A221" s="74" t="s">
        <v>783</v>
      </c>
      <c r="B221" s="34">
        <f t="shared" si="27"/>
        <v>5.835</v>
      </c>
      <c r="C221" s="6">
        <v>152.22</v>
      </c>
      <c r="D221" s="35">
        <f t="shared" si="28"/>
        <v>0.15221999999999999</v>
      </c>
      <c r="E221" s="35">
        <f t="shared" si="29"/>
        <v>1.8198404609573775E-2</v>
      </c>
      <c r="F221" s="31">
        <v>11.25</v>
      </c>
      <c r="G221" s="80">
        <v>28.151999999999997</v>
      </c>
      <c r="H221" s="81">
        <f t="shared" si="26"/>
        <v>7.8253139821167234E-3</v>
      </c>
      <c r="I221" s="31">
        <v>0.43</v>
      </c>
      <c r="J221" s="42">
        <f t="shared" si="30"/>
        <v>0.10046619451450231</v>
      </c>
      <c r="K221" s="42">
        <f t="shared" si="31"/>
        <v>5.0233097257251155E-2</v>
      </c>
      <c r="L221" s="82">
        <v>0.3</v>
      </c>
      <c r="M221" s="82">
        <v>0.3</v>
      </c>
      <c r="N221" s="88">
        <f t="shared" si="32"/>
        <v>0.55814552508056836</v>
      </c>
    </row>
    <row r="222" spans="1:14" s="32" customFormat="1" ht="12.75" x14ac:dyDescent="0.2">
      <c r="A222" s="74" t="s">
        <v>784</v>
      </c>
      <c r="B222" s="34">
        <f t="shared" si="27"/>
        <v>5.835</v>
      </c>
      <c r="C222" s="6">
        <v>152.22</v>
      </c>
      <c r="D222" s="35">
        <f t="shared" si="28"/>
        <v>0.15221999999999999</v>
      </c>
      <c r="E222" s="35">
        <f t="shared" si="29"/>
        <v>1.8198404609573775E-2</v>
      </c>
      <c r="F222" s="31">
        <v>11.25</v>
      </c>
      <c r="G222" s="80">
        <v>25.193999999999999</v>
      </c>
      <c r="H222" s="81">
        <f t="shared" si="26"/>
        <v>7.8253139821167234E-3</v>
      </c>
      <c r="I222" s="31">
        <v>0.43</v>
      </c>
      <c r="J222" s="42">
        <f t="shared" si="30"/>
        <v>8.9913496512742844E-2</v>
      </c>
      <c r="K222" s="42">
        <f t="shared" si="31"/>
        <v>4.4956748256371422E-2</v>
      </c>
      <c r="L222" s="82">
        <v>0.3</v>
      </c>
      <c r="M222" s="82">
        <v>0.3</v>
      </c>
      <c r="N222" s="88">
        <f t="shared" si="32"/>
        <v>0.49951942507079361</v>
      </c>
    </row>
    <row r="223" spans="1:14" s="32" customFormat="1" ht="12.75" x14ac:dyDescent="0.2">
      <c r="A223" s="74" t="s">
        <v>785</v>
      </c>
      <c r="B223" s="34">
        <f t="shared" si="27"/>
        <v>5.835</v>
      </c>
      <c r="C223" s="6">
        <v>152.22</v>
      </c>
      <c r="D223" s="35">
        <f t="shared" si="28"/>
        <v>0.15221999999999999</v>
      </c>
      <c r="E223" s="35">
        <f t="shared" si="29"/>
        <v>1.8198404609573775E-2</v>
      </c>
      <c r="F223" s="31">
        <v>22.5</v>
      </c>
      <c r="G223" s="80">
        <v>27.131999999999998</v>
      </c>
      <c r="H223" s="81">
        <f t="shared" si="26"/>
        <v>7.8253139821167234E-3</v>
      </c>
      <c r="I223" s="31">
        <v>0.43</v>
      </c>
      <c r="J223" s="42">
        <f t="shared" si="30"/>
        <v>0.19272216611987991</v>
      </c>
      <c r="K223" s="42">
        <f t="shared" si="31"/>
        <v>9.6361083059939956E-2</v>
      </c>
      <c r="L223" s="82">
        <v>0.3</v>
      </c>
      <c r="M223" s="82">
        <v>0.5</v>
      </c>
      <c r="N223" s="88">
        <f t="shared" si="32"/>
        <v>0.64240722039959974</v>
      </c>
    </row>
    <row r="224" spans="1:14" s="32" customFormat="1" ht="12.75" x14ac:dyDescent="0.2">
      <c r="A224" s="74" t="s">
        <v>786</v>
      </c>
      <c r="B224" s="34">
        <f t="shared" si="27"/>
        <v>5.835</v>
      </c>
      <c r="C224" s="6">
        <v>152.22</v>
      </c>
      <c r="D224" s="35">
        <f t="shared" si="28"/>
        <v>0.15221999999999999</v>
      </c>
      <c r="E224" s="35">
        <f t="shared" si="29"/>
        <v>1.8198404609573775E-2</v>
      </c>
      <c r="F224" s="31">
        <v>11.25</v>
      </c>
      <c r="G224" s="80">
        <v>34.577999999999996</v>
      </c>
      <c r="H224" s="81">
        <f t="shared" si="26"/>
        <v>7.8253139821167234E-3</v>
      </c>
      <c r="I224" s="31">
        <v>0.43</v>
      </c>
      <c r="J224" s="42">
        <f t="shared" si="30"/>
        <v>0.12339102120797978</v>
      </c>
      <c r="K224" s="42">
        <f t="shared" si="31"/>
        <v>6.1695510603989888E-2</v>
      </c>
      <c r="L224" s="82">
        <v>0.3</v>
      </c>
      <c r="M224" s="82">
        <v>0.3</v>
      </c>
      <c r="N224" s="88">
        <f t="shared" si="32"/>
        <v>0.68550567337766544</v>
      </c>
    </row>
    <row r="225" spans="1:14" s="32" customFormat="1" ht="12.75" x14ac:dyDescent="0.2">
      <c r="A225" s="74" t="s">
        <v>787</v>
      </c>
      <c r="B225" s="34">
        <f t="shared" si="27"/>
        <v>5.835</v>
      </c>
      <c r="C225" s="6">
        <v>152.22</v>
      </c>
      <c r="D225" s="35">
        <f t="shared" si="28"/>
        <v>0.15221999999999999</v>
      </c>
      <c r="E225" s="35">
        <f t="shared" si="29"/>
        <v>1.8198404609573775E-2</v>
      </c>
      <c r="F225" s="31">
        <v>37.5</v>
      </c>
      <c r="G225" s="80">
        <v>37.229999999999997</v>
      </c>
      <c r="H225" s="81">
        <f t="shared" si="26"/>
        <v>7.8253139821167234E-3</v>
      </c>
      <c r="I225" s="31">
        <v>0.43</v>
      </c>
      <c r="J225" s="42">
        <f t="shared" si="30"/>
        <v>0.43567783392814041</v>
      </c>
      <c r="K225" s="42">
        <f t="shared" si="31"/>
        <v>0.21783891696407021</v>
      </c>
      <c r="L225" s="82">
        <v>0.5</v>
      </c>
      <c r="M225" s="82">
        <v>0.5</v>
      </c>
      <c r="N225" s="88">
        <f t="shared" si="32"/>
        <v>0.87135566785628082</v>
      </c>
    </row>
    <row r="226" spans="1:14" s="32" customFormat="1" ht="12.75" x14ac:dyDescent="0.2">
      <c r="A226" s="74" t="s">
        <v>788</v>
      </c>
      <c r="B226" s="34">
        <f t="shared" si="27"/>
        <v>5.835</v>
      </c>
      <c r="C226" s="6">
        <v>152.22</v>
      </c>
      <c r="D226" s="35">
        <f t="shared" si="28"/>
        <v>0.15221999999999999</v>
      </c>
      <c r="E226" s="35">
        <f t="shared" si="29"/>
        <v>1.8198404609573775E-2</v>
      </c>
      <c r="F226" s="31">
        <v>11.25</v>
      </c>
      <c r="G226" s="80">
        <v>45.593999999999994</v>
      </c>
      <c r="H226" s="81">
        <f t="shared" si="26"/>
        <v>7.8253139821167234E-3</v>
      </c>
      <c r="I226" s="31">
        <v>0.43</v>
      </c>
      <c r="J226" s="42">
        <f t="shared" si="30"/>
        <v>0.16269072411108401</v>
      </c>
      <c r="K226" s="42">
        <f t="shared" si="31"/>
        <v>8.1345362055542006E-2</v>
      </c>
      <c r="L226" s="82">
        <v>0.3</v>
      </c>
      <c r="M226" s="82">
        <v>0.5</v>
      </c>
      <c r="N226" s="88">
        <f t="shared" si="32"/>
        <v>0.54230241370361343</v>
      </c>
    </row>
    <row r="227" spans="1:14" s="32" customFormat="1" ht="12.75" x14ac:dyDescent="0.2">
      <c r="A227" s="74" t="s">
        <v>789</v>
      </c>
      <c r="B227" s="34">
        <f t="shared" si="27"/>
        <v>5.835</v>
      </c>
      <c r="C227" s="6">
        <v>152.22</v>
      </c>
      <c r="D227" s="35">
        <f t="shared" si="28"/>
        <v>0.15221999999999999</v>
      </c>
      <c r="E227" s="35">
        <f t="shared" si="29"/>
        <v>1.8198404609573775E-2</v>
      </c>
      <c r="F227" s="31">
        <v>11.25</v>
      </c>
      <c r="G227" s="80">
        <v>49.673999999999999</v>
      </c>
      <c r="H227" s="81">
        <f t="shared" si="26"/>
        <v>7.8253139821167234E-3</v>
      </c>
      <c r="I227" s="31">
        <v>0.43</v>
      </c>
      <c r="J227" s="42">
        <f t="shared" si="30"/>
        <v>0.17724616963075226</v>
      </c>
      <c r="K227" s="42">
        <f t="shared" si="31"/>
        <v>8.8623084815376132E-2</v>
      </c>
      <c r="L227" s="82">
        <v>0.3</v>
      </c>
      <c r="M227" s="82">
        <v>0.5</v>
      </c>
      <c r="N227" s="88">
        <f t="shared" si="32"/>
        <v>0.59082056543584094</v>
      </c>
    </row>
    <row r="228" spans="1:14" s="32" customFormat="1" ht="12.75" x14ac:dyDescent="0.2">
      <c r="A228" s="74" t="s">
        <v>790</v>
      </c>
      <c r="B228" s="34">
        <f t="shared" si="27"/>
        <v>5.835</v>
      </c>
      <c r="C228" s="6">
        <v>152.22</v>
      </c>
      <c r="D228" s="35">
        <f t="shared" si="28"/>
        <v>0.15221999999999999</v>
      </c>
      <c r="E228" s="35">
        <f t="shared" si="29"/>
        <v>1.8198404609573775E-2</v>
      </c>
      <c r="F228" s="31">
        <v>11.25</v>
      </c>
      <c r="G228" s="80">
        <v>48.041999999999994</v>
      </c>
      <c r="H228" s="81">
        <f t="shared" si="26"/>
        <v>7.8253139821167234E-3</v>
      </c>
      <c r="I228" s="31">
        <v>0.43</v>
      </c>
      <c r="J228" s="42">
        <f t="shared" si="30"/>
        <v>0.17142399142288497</v>
      </c>
      <c r="K228" s="42">
        <f t="shared" si="31"/>
        <v>8.5711995711442487E-2</v>
      </c>
      <c r="L228" s="82">
        <v>0.3</v>
      </c>
      <c r="M228" s="82">
        <v>0.5</v>
      </c>
      <c r="N228" s="88">
        <f t="shared" si="32"/>
        <v>0.57141330474294993</v>
      </c>
    </row>
    <row r="229" spans="1:14" s="32" customFormat="1" ht="12.75" x14ac:dyDescent="0.2">
      <c r="A229" s="74" t="s">
        <v>791</v>
      </c>
      <c r="B229" s="34">
        <f t="shared" si="27"/>
        <v>5.835</v>
      </c>
      <c r="C229" s="6">
        <v>152.22</v>
      </c>
      <c r="D229" s="35">
        <f t="shared" si="28"/>
        <v>0.15221999999999999</v>
      </c>
      <c r="E229" s="35">
        <f t="shared" si="29"/>
        <v>1.8198404609573775E-2</v>
      </c>
      <c r="F229" s="31">
        <v>11.25</v>
      </c>
      <c r="G229" s="80">
        <v>49.367999999999995</v>
      </c>
      <c r="H229" s="81">
        <f t="shared" si="26"/>
        <v>7.8253139821167234E-3</v>
      </c>
      <c r="I229" s="31">
        <v>0.43</v>
      </c>
      <c r="J229" s="42">
        <f t="shared" si="30"/>
        <v>0.17615451121677714</v>
      </c>
      <c r="K229" s="42">
        <f t="shared" si="31"/>
        <v>8.8077255608388569E-2</v>
      </c>
      <c r="L229" s="82">
        <v>0.3</v>
      </c>
      <c r="M229" s="82">
        <v>0.5</v>
      </c>
      <c r="N229" s="88">
        <f t="shared" si="32"/>
        <v>0.58718170405592385</v>
      </c>
    </row>
    <row r="230" spans="1:14" s="32" customFormat="1" ht="12.75" x14ac:dyDescent="0.2">
      <c r="A230" s="74" t="s">
        <v>792</v>
      </c>
      <c r="B230" s="34">
        <f t="shared" si="27"/>
        <v>5.835</v>
      </c>
      <c r="C230" s="6">
        <v>152.22</v>
      </c>
      <c r="D230" s="35">
        <f t="shared" si="28"/>
        <v>0.15221999999999999</v>
      </c>
      <c r="E230" s="35">
        <f t="shared" si="29"/>
        <v>1.8198404609573775E-2</v>
      </c>
      <c r="F230" s="31">
        <v>11.25</v>
      </c>
      <c r="G230" s="80">
        <v>51.305999999999997</v>
      </c>
      <c r="H230" s="81">
        <f t="shared" si="26"/>
        <v>7.8253139821167234E-3</v>
      </c>
      <c r="I230" s="31">
        <v>0.43</v>
      </c>
      <c r="J230" s="42">
        <f t="shared" si="30"/>
        <v>0.18306834783861956</v>
      </c>
      <c r="K230" s="42">
        <f t="shared" si="31"/>
        <v>9.1534173919309778E-2</v>
      </c>
      <c r="L230" s="82">
        <v>0.3</v>
      </c>
      <c r="M230" s="82">
        <v>0.5</v>
      </c>
      <c r="N230" s="88">
        <f t="shared" si="32"/>
        <v>0.61022782612873183</v>
      </c>
    </row>
    <row r="231" spans="1:14" s="32" customFormat="1" ht="12.75" x14ac:dyDescent="0.2">
      <c r="A231" s="74" t="s">
        <v>793</v>
      </c>
      <c r="B231" s="34">
        <f t="shared" si="27"/>
        <v>5.835</v>
      </c>
      <c r="C231" s="6">
        <v>152.22</v>
      </c>
      <c r="D231" s="35">
        <f t="shared" si="28"/>
        <v>0.15221999999999999</v>
      </c>
      <c r="E231" s="35">
        <f t="shared" si="29"/>
        <v>1.8198404609573775E-2</v>
      </c>
      <c r="F231" s="31">
        <v>11.25</v>
      </c>
      <c r="G231" s="80">
        <v>51.407999999999994</v>
      </c>
      <c r="H231" s="81">
        <f t="shared" si="26"/>
        <v>7.8253139821167234E-3</v>
      </c>
      <c r="I231" s="31">
        <v>0.43</v>
      </c>
      <c r="J231" s="42">
        <f t="shared" si="30"/>
        <v>0.18343223397661126</v>
      </c>
      <c r="K231" s="42">
        <f t="shared" si="31"/>
        <v>9.1716116988305632E-2</v>
      </c>
      <c r="L231" s="82">
        <v>0.3</v>
      </c>
      <c r="M231" s="82">
        <v>0.5</v>
      </c>
      <c r="N231" s="88">
        <f t="shared" si="32"/>
        <v>0.6114407799220376</v>
      </c>
    </row>
    <row r="232" spans="1:14" s="32" customFormat="1" ht="12.75" x14ac:dyDescent="0.2">
      <c r="A232" s="74" t="s">
        <v>794</v>
      </c>
      <c r="B232" s="34">
        <f t="shared" si="27"/>
        <v>5.835</v>
      </c>
      <c r="C232" s="6">
        <v>152.22</v>
      </c>
      <c r="D232" s="35">
        <f t="shared" si="28"/>
        <v>0.15221999999999999</v>
      </c>
      <c r="E232" s="35">
        <f t="shared" si="29"/>
        <v>1.8198404609573775E-2</v>
      </c>
      <c r="F232" s="31">
        <v>11.25</v>
      </c>
      <c r="G232" s="80">
        <v>48.551999999999992</v>
      </c>
      <c r="H232" s="81">
        <f t="shared" si="26"/>
        <v>7.8253139821167234E-3</v>
      </c>
      <c r="I232" s="31">
        <v>0.43</v>
      </c>
      <c r="J232" s="42">
        <f t="shared" si="30"/>
        <v>0.17324342211284349</v>
      </c>
      <c r="K232" s="42">
        <f t="shared" si="31"/>
        <v>8.6621711056421746E-2</v>
      </c>
      <c r="L232" s="82">
        <v>0.3</v>
      </c>
      <c r="M232" s="82">
        <v>0.5</v>
      </c>
      <c r="N232" s="88">
        <f t="shared" si="32"/>
        <v>0.57747807370947835</v>
      </c>
    </row>
    <row r="233" spans="1:14" s="32" customFormat="1" ht="12.75" x14ac:dyDescent="0.2">
      <c r="A233" s="74" t="s">
        <v>795</v>
      </c>
      <c r="B233" s="34">
        <f t="shared" si="27"/>
        <v>5.835</v>
      </c>
      <c r="C233" s="6">
        <v>152.22</v>
      </c>
      <c r="D233" s="35">
        <f t="shared" si="28"/>
        <v>0.15221999999999999</v>
      </c>
      <c r="E233" s="35">
        <f t="shared" si="29"/>
        <v>1.8198404609573775E-2</v>
      </c>
      <c r="F233" s="31">
        <v>22.5</v>
      </c>
      <c r="G233" s="80">
        <v>53.141999999999996</v>
      </c>
      <c r="H233" s="81">
        <f t="shared" si="26"/>
        <v>7.8253139821167234E-3</v>
      </c>
      <c r="I233" s="31">
        <v>0.43</v>
      </c>
      <c r="J233" s="42">
        <f t="shared" si="30"/>
        <v>0.37741046877618922</v>
      </c>
      <c r="K233" s="42">
        <f t="shared" si="31"/>
        <v>0.18870523438809461</v>
      </c>
      <c r="L233" s="82">
        <v>0.5</v>
      </c>
      <c r="M233" s="82">
        <v>0.5</v>
      </c>
      <c r="N233" s="88">
        <f t="shared" si="32"/>
        <v>0.75482093755237845</v>
      </c>
    </row>
    <row r="234" spans="1:14" s="32" customFormat="1" ht="12.75" x14ac:dyDescent="0.2">
      <c r="A234" s="74" t="s">
        <v>796</v>
      </c>
      <c r="B234" s="34">
        <f t="shared" si="27"/>
        <v>5.835</v>
      </c>
      <c r="C234" s="6">
        <v>152.22</v>
      </c>
      <c r="D234" s="35">
        <f t="shared" si="28"/>
        <v>0.15221999999999999</v>
      </c>
      <c r="E234" s="35">
        <f t="shared" si="29"/>
        <v>1.8198404609573775E-2</v>
      </c>
      <c r="F234" s="31">
        <v>11.25</v>
      </c>
      <c r="G234" s="80">
        <v>52.938000000000002</v>
      </c>
      <c r="H234" s="81">
        <f t="shared" si="26"/>
        <v>7.8253139821167234E-3</v>
      </c>
      <c r="I234" s="31">
        <v>0.43</v>
      </c>
      <c r="J234" s="42">
        <f t="shared" si="30"/>
        <v>0.18889052604648685</v>
      </c>
      <c r="K234" s="42">
        <f t="shared" si="31"/>
        <v>9.4445263023243423E-2</v>
      </c>
      <c r="L234" s="82">
        <v>0.3</v>
      </c>
      <c r="M234" s="82">
        <v>0.5</v>
      </c>
      <c r="N234" s="88">
        <f t="shared" si="32"/>
        <v>0.62963508682162284</v>
      </c>
    </row>
    <row r="235" spans="1:14" s="32" customFormat="1" ht="12.75" x14ac:dyDescent="0.2">
      <c r="A235" s="74" t="s">
        <v>797</v>
      </c>
      <c r="B235" s="34">
        <f t="shared" si="27"/>
        <v>5.835</v>
      </c>
      <c r="C235" s="6">
        <v>152.22</v>
      </c>
      <c r="D235" s="35">
        <f t="shared" si="28"/>
        <v>0.15221999999999999</v>
      </c>
      <c r="E235" s="35">
        <f t="shared" si="29"/>
        <v>1.8198404609573775E-2</v>
      </c>
      <c r="F235" s="31">
        <v>11.25</v>
      </c>
      <c r="G235" s="80">
        <v>37.332000000000001</v>
      </c>
      <c r="H235" s="81">
        <f t="shared" si="26"/>
        <v>7.8253139821167234E-3</v>
      </c>
      <c r="I235" s="31">
        <v>0.43</v>
      </c>
      <c r="J235" s="42">
        <f t="shared" si="30"/>
        <v>0.13321594693375585</v>
      </c>
      <c r="K235" s="42">
        <f t="shared" si="31"/>
        <v>6.6607973466877926E-2</v>
      </c>
      <c r="L235" s="82">
        <v>0.3</v>
      </c>
      <c r="M235" s="82">
        <v>0.3</v>
      </c>
      <c r="N235" s="88">
        <f t="shared" si="32"/>
        <v>0.74008859407642147</v>
      </c>
    </row>
    <row r="236" spans="1:14" s="32" customFormat="1" ht="12.75" x14ac:dyDescent="0.2">
      <c r="A236" s="74" t="s">
        <v>798</v>
      </c>
      <c r="B236" s="34">
        <f t="shared" si="27"/>
        <v>5.835</v>
      </c>
      <c r="C236" s="6">
        <v>152.22</v>
      </c>
      <c r="D236" s="35">
        <f t="shared" si="28"/>
        <v>0.15221999999999999</v>
      </c>
      <c r="E236" s="35">
        <f t="shared" si="29"/>
        <v>1.8198404609573775E-2</v>
      </c>
      <c r="F236" s="31">
        <v>11.25</v>
      </c>
      <c r="G236" s="80">
        <v>32.844000000000001</v>
      </c>
      <c r="H236" s="81">
        <f t="shared" si="26"/>
        <v>7.8253139821167234E-3</v>
      </c>
      <c r="I236" s="31">
        <v>0.43</v>
      </c>
      <c r="J236" s="42">
        <f t="shared" si="30"/>
        <v>0.11720495686212079</v>
      </c>
      <c r="K236" s="42">
        <f t="shared" si="31"/>
        <v>5.8602478431060395E-2</v>
      </c>
      <c r="L236" s="82">
        <v>0.3</v>
      </c>
      <c r="M236" s="82">
        <v>0.3</v>
      </c>
      <c r="N236" s="88">
        <f t="shared" si="32"/>
        <v>0.65113864923400444</v>
      </c>
    </row>
    <row r="237" spans="1:14" s="32" customFormat="1" ht="12.75" x14ac:dyDescent="0.2">
      <c r="A237" s="74" t="s">
        <v>799</v>
      </c>
      <c r="B237" s="34">
        <f t="shared" si="27"/>
        <v>5.835</v>
      </c>
      <c r="C237" s="6">
        <v>152.22</v>
      </c>
      <c r="D237" s="35">
        <f t="shared" si="28"/>
        <v>0.15221999999999999</v>
      </c>
      <c r="E237" s="35">
        <f t="shared" si="29"/>
        <v>1.8198404609573775E-2</v>
      </c>
      <c r="F237" s="31">
        <v>11.25</v>
      </c>
      <c r="G237" s="80">
        <v>22.541999999999998</v>
      </c>
      <c r="H237" s="81">
        <f t="shared" si="26"/>
        <v>7.8253139821167234E-3</v>
      </c>
      <c r="I237" s="31">
        <v>0.43</v>
      </c>
      <c r="J237" s="42">
        <f t="shared" si="30"/>
        <v>8.0452456924958476E-2</v>
      </c>
      <c r="K237" s="42">
        <f t="shared" si="31"/>
        <v>4.0226228462479238E-2</v>
      </c>
      <c r="L237" s="82">
        <v>0.2</v>
      </c>
      <c r="M237" s="82">
        <v>0.3</v>
      </c>
      <c r="N237" s="88">
        <f t="shared" si="32"/>
        <v>0.67043714104132068</v>
      </c>
    </row>
    <row r="238" spans="1:14" s="32" customFormat="1" ht="12.75" x14ac:dyDescent="0.2">
      <c r="A238" s="74" t="s">
        <v>800</v>
      </c>
      <c r="B238" s="34">
        <f t="shared" si="27"/>
        <v>5.835</v>
      </c>
      <c r="C238" s="6">
        <v>152.22</v>
      </c>
      <c r="D238" s="35">
        <f t="shared" si="28"/>
        <v>0.15221999999999999</v>
      </c>
      <c r="E238" s="35">
        <f t="shared" si="29"/>
        <v>1.8198404609573775E-2</v>
      </c>
      <c r="F238" s="31">
        <v>11.25</v>
      </c>
      <c r="G238" s="80">
        <v>24.479999999999997</v>
      </c>
      <c r="H238" s="81">
        <f t="shared" si="26"/>
        <v>7.8253139821167234E-3</v>
      </c>
      <c r="I238" s="31">
        <v>0.43</v>
      </c>
      <c r="J238" s="42">
        <f t="shared" si="30"/>
        <v>8.7366293546800894E-2</v>
      </c>
      <c r="K238" s="42">
        <f t="shared" si="31"/>
        <v>4.3683146773400447E-2</v>
      </c>
      <c r="L238" s="82">
        <v>0.3</v>
      </c>
      <c r="M238" s="82">
        <v>0.3</v>
      </c>
      <c r="N238" s="88">
        <f t="shared" si="32"/>
        <v>0.48536829748222721</v>
      </c>
    </row>
    <row r="239" spans="1:14" s="32" customFormat="1" ht="12.75" x14ac:dyDescent="0.2">
      <c r="A239" s="74" t="s">
        <v>801</v>
      </c>
      <c r="B239" s="34">
        <f t="shared" si="27"/>
        <v>5.835</v>
      </c>
      <c r="C239" s="6">
        <v>152.22</v>
      </c>
      <c r="D239" s="35">
        <f t="shared" si="28"/>
        <v>0.15221999999999999</v>
      </c>
      <c r="E239" s="35">
        <f t="shared" si="29"/>
        <v>1.8198404609573775E-2</v>
      </c>
      <c r="F239" s="31">
        <v>11.25</v>
      </c>
      <c r="G239" s="80">
        <v>23.663999999999998</v>
      </c>
      <c r="H239" s="81">
        <f t="shared" si="26"/>
        <v>7.8253139821167234E-3</v>
      </c>
      <c r="I239" s="31">
        <v>0.43</v>
      </c>
      <c r="J239" s="42">
        <f t="shared" si="30"/>
        <v>8.4455204442867263E-2</v>
      </c>
      <c r="K239" s="42">
        <f t="shared" si="31"/>
        <v>4.2227602221433631E-2</v>
      </c>
      <c r="L239" s="82">
        <v>0.3</v>
      </c>
      <c r="M239" s="82">
        <v>0.3</v>
      </c>
      <c r="N239" s="88">
        <f t="shared" si="32"/>
        <v>0.4691955802381515</v>
      </c>
    </row>
    <row r="240" spans="1:14" s="32" customFormat="1" ht="12.75" x14ac:dyDescent="0.2">
      <c r="A240" s="74" t="s">
        <v>802</v>
      </c>
      <c r="B240" s="34">
        <f t="shared" si="27"/>
        <v>5.835</v>
      </c>
      <c r="C240" s="6">
        <v>152.22</v>
      </c>
      <c r="D240" s="35">
        <f t="shared" si="28"/>
        <v>0.15221999999999999</v>
      </c>
      <c r="E240" s="35">
        <f t="shared" si="29"/>
        <v>1.8198404609573775E-2</v>
      </c>
      <c r="F240" s="31">
        <v>11.25</v>
      </c>
      <c r="G240" s="80">
        <v>25.091999999999999</v>
      </c>
      <c r="H240" s="81">
        <f t="shared" si="26"/>
        <v>7.0973777977337725E-3</v>
      </c>
      <c r="I240" s="31">
        <v>0.39</v>
      </c>
      <c r="J240" s="42">
        <f t="shared" si="30"/>
        <v>8.9543646339789743E-2</v>
      </c>
      <c r="K240" s="42">
        <f t="shared" si="31"/>
        <v>4.4771823169894871E-2</v>
      </c>
      <c r="L240" s="82">
        <v>0.3</v>
      </c>
      <c r="M240" s="82">
        <v>0.3</v>
      </c>
      <c r="N240" s="88">
        <f t="shared" si="32"/>
        <v>0.49746470188772079</v>
      </c>
    </row>
    <row r="241" spans="1:14" s="32" customFormat="1" ht="12.75" x14ac:dyDescent="0.2">
      <c r="A241" s="74" t="s">
        <v>803</v>
      </c>
      <c r="B241" s="34">
        <f t="shared" si="27"/>
        <v>5.835</v>
      </c>
      <c r="C241" s="6">
        <v>152.22</v>
      </c>
      <c r="D241" s="35">
        <f t="shared" si="28"/>
        <v>0.15221999999999999</v>
      </c>
      <c r="E241" s="35">
        <f t="shared" si="29"/>
        <v>1.8198404609573775E-2</v>
      </c>
      <c r="F241" s="31">
        <v>11.25</v>
      </c>
      <c r="G241" s="80">
        <v>24.683999999999997</v>
      </c>
      <c r="H241" s="81">
        <f t="shared" si="26"/>
        <v>7.0973777977337725E-3</v>
      </c>
      <c r="I241" s="31">
        <v>0.39</v>
      </c>
      <c r="J241" s="42">
        <f t="shared" si="30"/>
        <v>8.808810178782292E-2</v>
      </c>
      <c r="K241" s="42">
        <f t="shared" si="31"/>
        <v>4.404405089391146E-2</v>
      </c>
      <c r="L241" s="82">
        <v>0.3</v>
      </c>
      <c r="M241" s="82">
        <v>0.3</v>
      </c>
      <c r="N241" s="88">
        <f t="shared" si="32"/>
        <v>0.48937834326568291</v>
      </c>
    </row>
    <row r="242" spans="1:14" s="32" customFormat="1" ht="12.75" x14ac:dyDescent="0.2">
      <c r="A242" s="74" t="s">
        <v>804</v>
      </c>
      <c r="B242" s="34">
        <f t="shared" si="27"/>
        <v>5.835</v>
      </c>
      <c r="C242" s="6">
        <v>152.22</v>
      </c>
      <c r="D242" s="35">
        <f t="shared" si="28"/>
        <v>0.15221999999999999</v>
      </c>
      <c r="E242" s="35">
        <f t="shared" si="29"/>
        <v>1.8198404609573775E-2</v>
      </c>
      <c r="F242" s="31">
        <v>11.25</v>
      </c>
      <c r="G242" s="80">
        <v>26.417999999999996</v>
      </c>
      <c r="H242" s="81">
        <f t="shared" si="26"/>
        <v>7.0973777977337725E-3</v>
      </c>
      <c r="I242" s="31">
        <v>0.39</v>
      </c>
      <c r="J242" s="42">
        <f t="shared" si="30"/>
        <v>9.4274166133681919E-2</v>
      </c>
      <c r="K242" s="42">
        <f t="shared" si="31"/>
        <v>4.713708306684096E-2</v>
      </c>
      <c r="L242" s="82">
        <v>0.3</v>
      </c>
      <c r="M242" s="82">
        <v>0.3</v>
      </c>
      <c r="N242" s="88">
        <f t="shared" si="32"/>
        <v>0.52374536740934396</v>
      </c>
    </row>
    <row r="243" spans="1:14" s="32" customFormat="1" ht="12.75" x14ac:dyDescent="0.2">
      <c r="A243" s="74" t="s">
        <v>805</v>
      </c>
      <c r="B243" s="34">
        <f t="shared" si="27"/>
        <v>5.835</v>
      </c>
      <c r="C243" s="6">
        <v>152.22</v>
      </c>
      <c r="D243" s="35">
        <f t="shared" si="28"/>
        <v>0.15221999999999999</v>
      </c>
      <c r="E243" s="35">
        <f t="shared" si="29"/>
        <v>1.8198404609573775E-2</v>
      </c>
      <c r="F243" s="31">
        <v>11.25</v>
      </c>
      <c r="G243" s="80">
        <v>17.033999999999999</v>
      </c>
      <c r="H243" s="81">
        <f t="shared" si="26"/>
        <v>7.0973777977337725E-3</v>
      </c>
      <c r="I243" s="31">
        <v>0.39</v>
      </c>
      <c r="J243" s="42">
        <f t="shared" si="30"/>
        <v>6.0796641438444987E-2</v>
      </c>
      <c r="K243" s="42">
        <f t="shared" si="31"/>
        <v>3.0398320719222494E-2</v>
      </c>
      <c r="L243" s="82">
        <v>0.2</v>
      </c>
      <c r="M243" s="82">
        <v>0.3</v>
      </c>
      <c r="N243" s="88">
        <f t="shared" si="32"/>
        <v>0.50663867865370826</v>
      </c>
    </row>
    <row r="244" spans="1:14" s="32" customFormat="1" ht="12.75" x14ac:dyDescent="0.2">
      <c r="A244" s="74" t="s">
        <v>806</v>
      </c>
      <c r="B244" s="34">
        <f t="shared" si="27"/>
        <v>5.835</v>
      </c>
      <c r="C244" s="6">
        <v>152.22</v>
      </c>
      <c r="D244" s="35">
        <f t="shared" si="28"/>
        <v>0.15221999999999999</v>
      </c>
      <c r="E244" s="35">
        <f t="shared" si="29"/>
        <v>1.8198404609573775E-2</v>
      </c>
      <c r="F244" s="31">
        <v>11.25</v>
      </c>
      <c r="G244" s="80">
        <v>26.315999999999999</v>
      </c>
      <c r="H244" s="81">
        <f t="shared" si="26"/>
        <v>7.0973777977337725E-3</v>
      </c>
      <c r="I244" s="31">
        <v>0.39</v>
      </c>
      <c r="J244" s="42">
        <f t="shared" si="30"/>
        <v>9.3910279995690224E-2</v>
      </c>
      <c r="K244" s="42">
        <f t="shared" si="31"/>
        <v>4.6955139997845112E-2</v>
      </c>
      <c r="L244" s="82">
        <v>0.3</v>
      </c>
      <c r="M244" s="82">
        <v>0.3</v>
      </c>
      <c r="N244" s="88">
        <f t="shared" si="32"/>
        <v>0.52172377775383461</v>
      </c>
    </row>
    <row r="245" spans="1:14" s="32" customFormat="1" ht="12.75" x14ac:dyDescent="0.2">
      <c r="A245" s="74" t="s">
        <v>807</v>
      </c>
      <c r="B245" s="34">
        <f t="shared" si="27"/>
        <v>5.835</v>
      </c>
      <c r="C245" s="6">
        <v>152.22</v>
      </c>
      <c r="D245" s="35">
        <f t="shared" si="28"/>
        <v>0.15221999999999999</v>
      </c>
      <c r="E245" s="35">
        <f t="shared" si="29"/>
        <v>1.8198404609573775E-2</v>
      </c>
      <c r="F245" s="31">
        <v>22.5</v>
      </c>
      <c r="G245" s="80">
        <v>28.661999999999999</v>
      </c>
      <c r="H245" s="81">
        <f t="shared" si="26"/>
        <v>7.0973777977337725E-3</v>
      </c>
      <c r="I245" s="31">
        <v>0.39</v>
      </c>
      <c r="J245" s="42">
        <f t="shared" si="30"/>
        <v>0.20357431329018644</v>
      </c>
      <c r="K245" s="42">
        <f t="shared" si="31"/>
        <v>0.10178715664509322</v>
      </c>
      <c r="L245" s="82">
        <v>0.3</v>
      </c>
      <c r="M245" s="82">
        <v>0.5</v>
      </c>
      <c r="N245" s="88">
        <f t="shared" si="32"/>
        <v>0.67858104430062149</v>
      </c>
    </row>
    <row r="246" spans="1:14" s="32" customFormat="1" ht="12.75" x14ac:dyDescent="0.2">
      <c r="A246" s="74" t="s">
        <v>808</v>
      </c>
      <c r="B246" s="34">
        <f t="shared" si="27"/>
        <v>5.835</v>
      </c>
      <c r="C246" s="6">
        <v>152.22</v>
      </c>
      <c r="D246" s="35">
        <f t="shared" si="28"/>
        <v>0.15221999999999999</v>
      </c>
      <c r="E246" s="35">
        <f t="shared" si="29"/>
        <v>1.8198404609573775E-2</v>
      </c>
      <c r="F246" s="31">
        <v>22.5</v>
      </c>
      <c r="G246" s="80">
        <v>47.021999999999998</v>
      </c>
      <c r="H246" s="81">
        <f t="shared" si="26"/>
        <v>7.0973777977337725E-3</v>
      </c>
      <c r="I246" s="31">
        <v>0.39</v>
      </c>
      <c r="J246" s="42">
        <f t="shared" si="30"/>
        <v>0.33394252692993415</v>
      </c>
      <c r="K246" s="42">
        <f t="shared" si="31"/>
        <v>0.16697126346496707</v>
      </c>
      <c r="L246" s="82">
        <v>0.5</v>
      </c>
      <c r="M246" s="82">
        <v>0.5</v>
      </c>
      <c r="N246" s="88">
        <f t="shared" si="32"/>
        <v>0.66788505385986829</v>
      </c>
    </row>
    <row r="247" spans="1:14" s="32" customFormat="1" ht="12.75" x14ac:dyDescent="0.2">
      <c r="A247" s="74" t="s">
        <v>809</v>
      </c>
      <c r="B247" s="34">
        <f t="shared" si="27"/>
        <v>5.835</v>
      </c>
      <c r="C247" s="6">
        <v>152.22</v>
      </c>
      <c r="D247" s="35">
        <f t="shared" si="28"/>
        <v>0.15221999999999999</v>
      </c>
      <c r="E247" s="35">
        <f t="shared" si="29"/>
        <v>1.8198404609573775E-2</v>
      </c>
      <c r="F247" s="31">
        <v>37.5</v>
      </c>
      <c r="G247" s="80">
        <v>27.233999999999998</v>
      </c>
      <c r="H247" s="81">
        <f t="shared" si="26"/>
        <v>7.0973777977337725E-3</v>
      </c>
      <c r="I247" s="31">
        <v>0.39</v>
      </c>
      <c r="J247" s="42">
        <f t="shared" si="30"/>
        <v>0.31871136388896598</v>
      </c>
      <c r="K247" s="42">
        <f t="shared" si="31"/>
        <v>0.15935568194448299</v>
      </c>
      <c r="L247" s="82">
        <v>0.5</v>
      </c>
      <c r="M247" s="82">
        <v>0.5</v>
      </c>
      <c r="N247" s="88">
        <f t="shared" si="32"/>
        <v>0.63742272777793196</v>
      </c>
    </row>
    <row r="248" spans="1:14" s="32" customFormat="1" ht="12.75" x14ac:dyDescent="0.2">
      <c r="A248" s="74" t="s">
        <v>810</v>
      </c>
      <c r="B248" s="34">
        <f t="shared" si="27"/>
        <v>5.835</v>
      </c>
      <c r="C248" s="6">
        <v>152.22</v>
      </c>
      <c r="D248" s="35">
        <f t="shared" si="28"/>
        <v>0.15221999999999999</v>
      </c>
      <c r="E248" s="35">
        <f t="shared" si="29"/>
        <v>1.8198404609573775E-2</v>
      </c>
      <c r="F248" s="31">
        <v>11.25</v>
      </c>
      <c r="G248" s="80">
        <v>28.559999999999995</v>
      </c>
      <c r="H248" s="81">
        <f t="shared" si="26"/>
        <v>7.0973777977337725E-3</v>
      </c>
      <c r="I248" s="31">
        <v>0.39</v>
      </c>
      <c r="J248" s="42">
        <f t="shared" si="30"/>
        <v>0.10191577503150774</v>
      </c>
      <c r="K248" s="42">
        <f t="shared" si="31"/>
        <v>5.095788751575387E-2</v>
      </c>
      <c r="L248" s="82">
        <v>0.3</v>
      </c>
      <c r="M248" s="82">
        <v>0.3</v>
      </c>
      <c r="N248" s="88">
        <f t="shared" si="32"/>
        <v>0.56619875017504306</v>
      </c>
    </row>
    <row r="249" spans="1:14" s="32" customFormat="1" ht="12.75" x14ac:dyDescent="0.2">
      <c r="A249" s="74" t="s">
        <v>811</v>
      </c>
      <c r="B249" s="34">
        <f t="shared" si="27"/>
        <v>5.835</v>
      </c>
      <c r="C249" s="6">
        <v>152.22</v>
      </c>
      <c r="D249" s="35">
        <f t="shared" si="28"/>
        <v>0.15221999999999999</v>
      </c>
      <c r="E249" s="35">
        <f t="shared" si="29"/>
        <v>1.8198404609573775E-2</v>
      </c>
      <c r="F249" s="31">
        <v>22.5</v>
      </c>
      <c r="G249" s="80">
        <v>35.19</v>
      </c>
      <c r="H249" s="81">
        <f t="shared" si="26"/>
        <v>7.0973777977337725E-3</v>
      </c>
      <c r="I249" s="31">
        <v>0.39</v>
      </c>
      <c r="J249" s="42">
        <f t="shared" si="30"/>
        <v>0.24992745591765228</v>
      </c>
      <c r="K249" s="42">
        <f t="shared" si="31"/>
        <v>0.12496372795882614</v>
      </c>
      <c r="L249" s="82">
        <v>0.5</v>
      </c>
      <c r="M249" s="82">
        <v>0.5</v>
      </c>
      <c r="N249" s="88">
        <f t="shared" si="32"/>
        <v>0.49985491183530456</v>
      </c>
    </row>
    <row r="250" spans="1:14" s="32" customFormat="1" ht="12.75" x14ac:dyDescent="0.2">
      <c r="A250" s="74" t="s">
        <v>812</v>
      </c>
      <c r="B250" s="34">
        <f t="shared" si="27"/>
        <v>5.835</v>
      </c>
      <c r="C250" s="6">
        <v>152.22</v>
      </c>
      <c r="D250" s="35">
        <f t="shared" si="28"/>
        <v>0.15221999999999999</v>
      </c>
      <c r="E250" s="35">
        <f t="shared" si="29"/>
        <v>1.8198404609573775E-2</v>
      </c>
      <c r="F250" s="31">
        <v>22.5</v>
      </c>
      <c r="G250" s="80">
        <v>32.333999999999996</v>
      </c>
      <c r="H250" s="81">
        <f t="shared" si="26"/>
        <v>7.0973777977337725E-3</v>
      </c>
      <c r="I250" s="31">
        <v>0.39</v>
      </c>
      <c r="J250" s="42">
        <f t="shared" si="30"/>
        <v>0.22964795601813595</v>
      </c>
      <c r="K250" s="42">
        <f t="shared" si="31"/>
        <v>0.11482397800906798</v>
      </c>
      <c r="L250" s="82">
        <v>0.5</v>
      </c>
      <c r="M250" s="82">
        <v>0.5</v>
      </c>
      <c r="N250" s="88">
        <f t="shared" si="32"/>
        <v>0.4592959120362719</v>
      </c>
    </row>
    <row r="251" spans="1:14" s="32" customFormat="1" ht="12.75" x14ac:dyDescent="0.2">
      <c r="A251" s="74" t="s">
        <v>813</v>
      </c>
      <c r="B251" s="34">
        <f t="shared" si="27"/>
        <v>5.835</v>
      </c>
      <c r="C251" s="6">
        <v>152.22</v>
      </c>
      <c r="D251" s="35">
        <f t="shared" si="28"/>
        <v>0.15221999999999999</v>
      </c>
      <c r="E251" s="35">
        <f t="shared" si="29"/>
        <v>1.8198404609573775E-2</v>
      </c>
      <c r="F251" s="31">
        <v>11.25</v>
      </c>
      <c r="G251" s="80">
        <v>37.433999999999997</v>
      </c>
      <c r="H251" s="81">
        <f t="shared" si="26"/>
        <v>7.0973777977337725E-3</v>
      </c>
      <c r="I251" s="31">
        <v>0.39</v>
      </c>
      <c r="J251" s="42">
        <f t="shared" si="30"/>
        <v>0.13357386903678617</v>
      </c>
      <c r="K251" s="42">
        <f t="shared" si="31"/>
        <v>6.6786934518393085E-2</v>
      </c>
      <c r="L251" s="82">
        <v>0.3</v>
      </c>
      <c r="M251" s="82">
        <v>0.3</v>
      </c>
      <c r="N251" s="88">
        <f t="shared" si="32"/>
        <v>0.74207705020436765</v>
      </c>
    </row>
    <row r="252" spans="1:14" s="32" customFormat="1" ht="12.75" x14ac:dyDescent="0.2">
      <c r="A252" s="74" t="s">
        <v>814</v>
      </c>
      <c r="B252" s="34">
        <f t="shared" si="27"/>
        <v>5.835</v>
      </c>
      <c r="C252" s="6">
        <v>152.22</v>
      </c>
      <c r="D252" s="35">
        <f t="shared" si="28"/>
        <v>0.15221999999999999</v>
      </c>
      <c r="E252" s="35">
        <f t="shared" si="29"/>
        <v>1.8198404609573775E-2</v>
      </c>
      <c r="F252" s="31">
        <v>37.5</v>
      </c>
      <c r="G252" s="80">
        <v>30.701999999999995</v>
      </c>
      <c r="H252" s="81">
        <f t="shared" si="26"/>
        <v>7.0973777977337725E-3</v>
      </c>
      <c r="I252" s="31">
        <v>0.39</v>
      </c>
      <c r="J252" s="42">
        <f t="shared" si="30"/>
        <v>0.35928478214985721</v>
      </c>
      <c r="K252" s="42">
        <f t="shared" si="31"/>
        <v>0.1796423910749286</v>
      </c>
      <c r="L252" s="82">
        <v>0.5</v>
      </c>
      <c r="M252" s="82">
        <v>0.5</v>
      </c>
      <c r="N252" s="88">
        <f t="shared" si="32"/>
        <v>0.71856956429971441</v>
      </c>
    </row>
    <row r="253" spans="1:14" s="32" customFormat="1" ht="12.75" x14ac:dyDescent="0.2">
      <c r="A253" s="74" t="s">
        <v>815</v>
      </c>
      <c r="B253" s="34">
        <f t="shared" si="27"/>
        <v>5.835</v>
      </c>
      <c r="C253" s="6">
        <v>152.22</v>
      </c>
      <c r="D253" s="35">
        <f t="shared" si="28"/>
        <v>0.15221999999999999</v>
      </c>
      <c r="E253" s="35">
        <f t="shared" si="29"/>
        <v>1.8198404609573775E-2</v>
      </c>
      <c r="F253" s="31">
        <v>11.25</v>
      </c>
      <c r="G253" s="80">
        <v>31.619999999999997</v>
      </c>
      <c r="H253" s="81">
        <f t="shared" si="26"/>
        <v>7.0973777977337725E-3</v>
      </c>
      <c r="I253" s="31">
        <v>0.39</v>
      </c>
      <c r="J253" s="42">
        <f t="shared" si="30"/>
        <v>0.11283235917125893</v>
      </c>
      <c r="K253" s="42">
        <f t="shared" si="31"/>
        <v>5.6416179585629465E-2</v>
      </c>
      <c r="L253" s="82">
        <v>0.3</v>
      </c>
      <c r="M253" s="82">
        <v>0.3</v>
      </c>
      <c r="N253" s="88">
        <f t="shared" si="32"/>
        <v>0.6268464398403274</v>
      </c>
    </row>
    <row r="254" spans="1:14" s="32" customFormat="1" ht="12.75" x14ac:dyDescent="0.2">
      <c r="A254" s="74" t="s">
        <v>816</v>
      </c>
      <c r="B254" s="34">
        <f t="shared" si="27"/>
        <v>5.835</v>
      </c>
      <c r="C254" s="6">
        <v>152.22</v>
      </c>
      <c r="D254" s="35">
        <f t="shared" si="28"/>
        <v>0.15221999999999999</v>
      </c>
      <c r="E254" s="35">
        <f t="shared" si="29"/>
        <v>1.8198404609573775E-2</v>
      </c>
      <c r="F254" s="31">
        <v>22.5</v>
      </c>
      <c r="G254" s="80">
        <v>38.76</v>
      </c>
      <c r="H254" s="81">
        <f t="shared" si="26"/>
        <v>7.0973777977337725E-3</v>
      </c>
      <c r="I254" s="31">
        <v>0.39</v>
      </c>
      <c r="J254" s="42">
        <f t="shared" si="30"/>
        <v>0.27527683079204768</v>
      </c>
      <c r="K254" s="42">
        <f t="shared" si="31"/>
        <v>0.13763841539602384</v>
      </c>
      <c r="L254" s="82">
        <v>0.5</v>
      </c>
      <c r="M254" s="82">
        <v>0.5</v>
      </c>
      <c r="N254" s="88">
        <f t="shared" si="32"/>
        <v>0.55055366158409536</v>
      </c>
    </row>
    <row r="255" spans="1:14" s="32" customFormat="1" ht="12.75" x14ac:dyDescent="0.2">
      <c r="A255" s="74" t="s">
        <v>817</v>
      </c>
      <c r="B255" s="34">
        <f t="shared" si="27"/>
        <v>5.835</v>
      </c>
      <c r="C255" s="6">
        <v>152.22</v>
      </c>
      <c r="D255" s="35">
        <f t="shared" si="28"/>
        <v>0.15221999999999999</v>
      </c>
      <c r="E255" s="35">
        <f t="shared" si="29"/>
        <v>1.8198404609573775E-2</v>
      </c>
      <c r="F255" s="31">
        <v>11.25</v>
      </c>
      <c r="G255" s="80">
        <v>37.536000000000001</v>
      </c>
      <c r="H255" s="81">
        <f t="shared" si="26"/>
        <v>7.0973777977337725E-3</v>
      </c>
      <c r="I255" s="31">
        <v>0.39</v>
      </c>
      <c r="J255" s="42">
        <f t="shared" si="30"/>
        <v>0.13393775517477785</v>
      </c>
      <c r="K255" s="42">
        <f t="shared" si="31"/>
        <v>6.6968877587388925E-2</v>
      </c>
      <c r="L255" s="82">
        <v>0.3</v>
      </c>
      <c r="M255" s="82">
        <v>0.3</v>
      </c>
      <c r="N255" s="88">
        <f t="shared" si="32"/>
        <v>0.74409863985987701</v>
      </c>
    </row>
    <row r="256" spans="1:14" s="32" customFormat="1" ht="12.75" x14ac:dyDescent="0.2">
      <c r="A256" s="74" t="s">
        <v>818</v>
      </c>
      <c r="B256" s="34">
        <f t="shared" si="27"/>
        <v>5.835</v>
      </c>
      <c r="C256" s="6">
        <v>152.22</v>
      </c>
      <c r="D256" s="35">
        <f t="shared" si="28"/>
        <v>0.15221999999999999</v>
      </c>
      <c r="E256" s="35">
        <f t="shared" si="29"/>
        <v>1.8198404609573775E-2</v>
      </c>
      <c r="F256" s="31">
        <v>11.25</v>
      </c>
      <c r="G256" s="80">
        <v>45.185999999999993</v>
      </c>
      <c r="H256" s="81">
        <f t="shared" si="26"/>
        <v>7.0973777977337725E-3</v>
      </c>
      <c r="I256" s="31">
        <v>0.39</v>
      </c>
      <c r="J256" s="42">
        <f t="shared" si="30"/>
        <v>0.16122921552415578</v>
      </c>
      <c r="K256" s="42">
        <f t="shared" si="31"/>
        <v>8.0614607762077892E-2</v>
      </c>
      <c r="L256" s="82">
        <v>0.3</v>
      </c>
      <c r="M256" s="82">
        <v>0.5</v>
      </c>
      <c r="N256" s="88">
        <f t="shared" si="32"/>
        <v>0.53743071841385259</v>
      </c>
    </row>
    <row r="257" spans="1:14" s="32" customFormat="1" ht="12.75" x14ac:dyDescent="0.2">
      <c r="A257" s="74" t="s">
        <v>819</v>
      </c>
      <c r="B257" s="34">
        <f t="shared" si="27"/>
        <v>5.835</v>
      </c>
      <c r="C257" s="6">
        <v>152.22</v>
      </c>
      <c r="D257" s="35">
        <f t="shared" si="28"/>
        <v>0.15221999999999999</v>
      </c>
      <c r="E257" s="35">
        <f t="shared" si="29"/>
        <v>1.8198404609573775E-2</v>
      </c>
      <c r="F257" s="31">
        <v>22.5</v>
      </c>
      <c r="G257" s="80">
        <v>37.637999999999998</v>
      </c>
      <c r="H257" s="81">
        <f t="shared" si="26"/>
        <v>7.0973777977337725E-3</v>
      </c>
      <c r="I257" s="31">
        <v>0.39</v>
      </c>
      <c r="J257" s="42">
        <f t="shared" si="30"/>
        <v>0.267309884402952</v>
      </c>
      <c r="K257" s="42">
        <f t="shared" si="31"/>
        <v>0.133654942201476</v>
      </c>
      <c r="L257" s="82">
        <v>0.5</v>
      </c>
      <c r="M257" s="82">
        <v>0.5</v>
      </c>
      <c r="N257" s="88">
        <f t="shared" si="32"/>
        <v>0.53461976880590401</v>
      </c>
    </row>
    <row r="258" spans="1:14" s="32" customFormat="1" ht="12.75" x14ac:dyDescent="0.2">
      <c r="A258" s="74" t="s">
        <v>820</v>
      </c>
      <c r="B258" s="34">
        <f t="shared" si="27"/>
        <v>5.835</v>
      </c>
      <c r="C258" s="6">
        <v>152.22</v>
      </c>
      <c r="D258" s="35">
        <f t="shared" si="28"/>
        <v>0.15221999999999999</v>
      </c>
      <c r="E258" s="35">
        <f t="shared" si="29"/>
        <v>1.8198404609573775E-2</v>
      </c>
      <c r="F258" s="31">
        <v>11.25</v>
      </c>
      <c r="G258" s="80">
        <v>58.343999999999994</v>
      </c>
      <c r="H258" s="81">
        <f t="shared" si="26"/>
        <v>7.0973777977337725E-3</v>
      </c>
      <c r="I258" s="31">
        <v>0.39</v>
      </c>
      <c r="J258" s="42">
        <f t="shared" si="30"/>
        <v>0.20817052732508587</v>
      </c>
      <c r="K258" s="42">
        <f t="shared" si="31"/>
        <v>0.10408526366254293</v>
      </c>
      <c r="L258" s="82">
        <v>0.3</v>
      </c>
      <c r="M258" s="82">
        <v>0.5</v>
      </c>
      <c r="N258" s="88">
        <f t="shared" si="32"/>
        <v>0.69390175775028629</v>
      </c>
    </row>
    <row r="259" spans="1:14" s="32" customFormat="1" ht="12.75" x14ac:dyDescent="0.2">
      <c r="A259" s="74" t="s">
        <v>821</v>
      </c>
      <c r="B259" s="34">
        <f t="shared" si="27"/>
        <v>5.835</v>
      </c>
      <c r="C259" s="6">
        <v>152.22</v>
      </c>
      <c r="D259" s="35">
        <f t="shared" si="28"/>
        <v>0.15221999999999999</v>
      </c>
      <c r="E259" s="35">
        <f t="shared" si="29"/>
        <v>1.8198404609573775E-2</v>
      </c>
      <c r="F259" s="31">
        <v>22.5</v>
      </c>
      <c r="G259" s="80">
        <v>59.771999999999998</v>
      </c>
      <c r="H259" s="81">
        <f t="shared" si="26"/>
        <v>7.0973777977337725E-3</v>
      </c>
      <c r="I259" s="31">
        <v>0.39</v>
      </c>
      <c r="J259" s="42">
        <f t="shared" si="30"/>
        <v>0.42447600862420348</v>
      </c>
      <c r="K259" s="42">
        <f t="shared" si="31"/>
        <v>0.21223800431210174</v>
      </c>
      <c r="L259" s="82">
        <v>0.5</v>
      </c>
      <c r="M259" s="82">
        <v>0.5</v>
      </c>
      <c r="N259" s="88">
        <f t="shared" si="32"/>
        <v>0.84895201724840696</v>
      </c>
    </row>
    <row r="260" spans="1:14" s="32" customFormat="1" ht="12.75" x14ac:dyDescent="0.2">
      <c r="A260" s="74" t="s">
        <v>822</v>
      </c>
      <c r="B260" s="34">
        <f t="shared" si="27"/>
        <v>5.835</v>
      </c>
      <c r="C260" s="6">
        <v>152.22</v>
      </c>
      <c r="D260" s="35">
        <f t="shared" si="28"/>
        <v>0.15221999999999999</v>
      </c>
      <c r="E260" s="35">
        <f t="shared" si="29"/>
        <v>1.8198404609573775E-2</v>
      </c>
      <c r="F260" s="31">
        <v>11.25</v>
      </c>
      <c r="G260" s="80">
        <v>59.057999999999993</v>
      </c>
      <c r="H260" s="81">
        <f t="shared" si="26"/>
        <v>7.0973777977337725E-3</v>
      </c>
      <c r="I260" s="31">
        <v>0.39</v>
      </c>
      <c r="J260" s="42">
        <f t="shared" si="30"/>
        <v>0.21071773029102778</v>
      </c>
      <c r="K260" s="42">
        <f t="shared" si="31"/>
        <v>0.10535886514551389</v>
      </c>
      <c r="L260" s="82">
        <v>0.3</v>
      </c>
      <c r="M260" s="82">
        <v>0.5</v>
      </c>
      <c r="N260" s="88">
        <f t="shared" si="32"/>
        <v>0.70239243430342591</v>
      </c>
    </row>
    <row r="261" spans="1:14" s="32" customFormat="1" ht="12.75" x14ac:dyDescent="0.2">
      <c r="A261" s="74" t="s">
        <v>823</v>
      </c>
      <c r="B261" s="34">
        <f t="shared" si="27"/>
        <v>5.835</v>
      </c>
      <c r="C261" s="6">
        <v>152.22</v>
      </c>
      <c r="D261" s="35">
        <f t="shared" si="28"/>
        <v>0.15221999999999999</v>
      </c>
      <c r="E261" s="35">
        <f t="shared" si="29"/>
        <v>1.8198404609573775E-2</v>
      </c>
      <c r="F261" s="31">
        <v>22.5</v>
      </c>
      <c r="G261" s="80">
        <v>61.506</v>
      </c>
      <c r="H261" s="81">
        <f t="shared" si="26"/>
        <v>7.0973777977337725E-3</v>
      </c>
      <c r="I261" s="31">
        <v>0.39</v>
      </c>
      <c r="J261" s="42">
        <f t="shared" si="30"/>
        <v>0.43678856213462408</v>
      </c>
      <c r="K261" s="42">
        <f t="shared" si="31"/>
        <v>0.21839428106731204</v>
      </c>
      <c r="L261" s="82">
        <v>0.5</v>
      </c>
      <c r="M261" s="82">
        <v>0.5</v>
      </c>
      <c r="N261" s="88">
        <f t="shared" si="32"/>
        <v>0.87357712426924816</v>
      </c>
    </row>
    <row r="262" spans="1:14" s="32" customFormat="1" ht="12.75" x14ac:dyDescent="0.2">
      <c r="A262" s="74" t="s">
        <v>824</v>
      </c>
      <c r="B262" s="34">
        <f t="shared" si="27"/>
        <v>5.835</v>
      </c>
      <c r="C262" s="6">
        <v>152.22</v>
      </c>
      <c r="D262" s="35">
        <f t="shared" si="28"/>
        <v>0.15221999999999999</v>
      </c>
      <c r="E262" s="35">
        <f t="shared" si="29"/>
        <v>1.8198404609573775E-2</v>
      </c>
      <c r="F262" s="31">
        <v>67.5</v>
      </c>
      <c r="G262" s="80">
        <v>64.463999999999999</v>
      </c>
      <c r="H262" s="81">
        <f t="shared" si="26"/>
        <v>7.0973777977337725E-3</v>
      </c>
      <c r="I262" s="31">
        <v>0.39</v>
      </c>
      <c r="J262" s="42">
        <f t="shared" si="30"/>
        <v>1.3036822573354867</v>
      </c>
      <c r="K262" s="42">
        <f t="shared" si="31"/>
        <v>0.65184112866774335</v>
      </c>
      <c r="L262" s="82">
        <v>0.8</v>
      </c>
      <c r="M262" s="82">
        <v>0.9</v>
      </c>
      <c r="N262" s="88">
        <f t="shared" si="32"/>
        <v>0.90533490092742119</v>
      </c>
    </row>
    <row r="263" spans="1:14" s="32" customFormat="1" ht="12.75" x14ac:dyDescent="0.2">
      <c r="A263" s="74" t="s">
        <v>825</v>
      </c>
      <c r="B263" s="34">
        <f t="shared" si="27"/>
        <v>5.835</v>
      </c>
      <c r="C263" s="6">
        <v>152.22</v>
      </c>
      <c r="D263" s="35">
        <f t="shared" si="28"/>
        <v>0.15221999999999999</v>
      </c>
      <c r="E263" s="35">
        <f t="shared" si="29"/>
        <v>1.8198404609573775E-2</v>
      </c>
      <c r="F263" s="31">
        <v>37.5</v>
      </c>
      <c r="G263" s="80">
        <v>64.158000000000001</v>
      </c>
      <c r="H263" s="81">
        <f t="shared" si="26"/>
        <v>7.0973777977337725E-3</v>
      </c>
      <c r="I263" s="31">
        <v>0.39</v>
      </c>
      <c r="J263" s="42">
        <f t="shared" si="30"/>
        <v>0.75069893478433791</v>
      </c>
      <c r="K263" s="42">
        <f t="shared" si="31"/>
        <v>0.37534946739216896</v>
      </c>
      <c r="L263" s="82">
        <v>0.6</v>
      </c>
      <c r="M263" s="82">
        <v>0.6</v>
      </c>
      <c r="N263" s="88">
        <f t="shared" si="32"/>
        <v>1.0426374094226916</v>
      </c>
    </row>
    <row r="264" spans="1:14" s="32" customFormat="1" ht="12.75" x14ac:dyDescent="0.2">
      <c r="A264" s="74" t="s">
        <v>826</v>
      </c>
      <c r="B264" s="34">
        <f>2904/1000</f>
        <v>2.9039999999999999</v>
      </c>
      <c r="C264" s="6">
        <v>103.42</v>
      </c>
      <c r="D264" s="35">
        <f t="shared" si="28"/>
        <v>0.10342</v>
      </c>
      <c r="E264" s="35">
        <f t="shared" si="29"/>
        <v>8.4003803088166986E-3</v>
      </c>
      <c r="F264" s="31">
        <v>22.5</v>
      </c>
      <c r="G264" s="80">
        <v>50.897999999999996</v>
      </c>
      <c r="H264" s="81">
        <f t="shared" si="26"/>
        <v>7.0563194594060264E-3</v>
      </c>
      <c r="I264" s="31">
        <v>0.84</v>
      </c>
      <c r="J264" s="42">
        <f t="shared" si="30"/>
        <v>0.16694450952546083</v>
      </c>
      <c r="K264" s="42">
        <f t="shared" si="31"/>
        <v>8.3472254762730416E-2</v>
      </c>
      <c r="L264" s="82">
        <v>0.3</v>
      </c>
      <c r="M264" s="82">
        <v>0.5</v>
      </c>
      <c r="N264" s="88">
        <f t="shared" si="32"/>
        <v>0.55648169841820283</v>
      </c>
    </row>
    <row r="265" spans="1:14" s="32" customFormat="1" ht="12.75" x14ac:dyDescent="0.2">
      <c r="A265" s="74" t="s">
        <v>827</v>
      </c>
      <c r="B265" s="34">
        <f t="shared" ref="B265:B285" si="33">2904/1000</f>
        <v>2.9039999999999999</v>
      </c>
      <c r="C265" s="6">
        <v>103.42</v>
      </c>
      <c r="D265" s="35">
        <f t="shared" si="28"/>
        <v>0.10342</v>
      </c>
      <c r="E265" s="35">
        <f t="shared" si="29"/>
        <v>8.4003803088166986E-3</v>
      </c>
      <c r="F265" s="31">
        <v>11.25</v>
      </c>
      <c r="G265" s="80">
        <v>58.65</v>
      </c>
      <c r="H265" s="81">
        <f t="shared" si="26"/>
        <v>7.0563194594060264E-3</v>
      </c>
      <c r="I265" s="31">
        <v>0.84</v>
      </c>
      <c r="J265" s="42">
        <f t="shared" si="30"/>
        <v>9.6641844294875948E-2</v>
      </c>
      <c r="K265" s="42">
        <f t="shared" si="31"/>
        <v>4.8320922147437974E-2</v>
      </c>
      <c r="L265" s="82">
        <v>0.3</v>
      </c>
      <c r="M265" s="82">
        <v>0.3</v>
      </c>
      <c r="N265" s="88">
        <f t="shared" si="32"/>
        <v>0.53689913497153308</v>
      </c>
    </row>
    <row r="266" spans="1:14" s="32" customFormat="1" ht="12.75" x14ac:dyDescent="0.2">
      <c r="A266" s="74" t="s">
        <v>828</v>
      </c>
      <c r="B266" s="34">
        <f t="shared" si="33"/>
        <v>2.9039999999999999</v>
      </c>
      <c r="C266" s="6">
        <v>103.42</v>
      </c>
      <c r="D266" s="35">
        <f t="shared" si="28"/>
        <v>0.10342</v>
      </c>
      <c r="E266" s="35">
        <f t="shared" si="29"/>
        <v>8.4003803088166986E-3</v>
      </c>
      <c r="F266" s="31">
        <v>22.5</v>
      </c>
      <c r="G266" s="80">
        <v>51.713999999999999</v>
      </c>
      <c r="H266" s="81">
        <f t="shared" si="26"/>
        <v>7.0563194594060264E-3</v>
      </c>
      <c r="I266" s="31">
        <v>0.84</v>
      </c>
      <c r="J266" s="42">
        <f t="shared" si="30"/>
        <v>0.169619084817453</v>
      </c>
      <c r="K266" s="42">
        <f t="shared" si="31"/>
        <v>8.4809542408726499E-2</v>
      </c>
      <c r="L266" s="82">
        <v>0.3</v>
      </c>
      <c r="M266" s="82">
        <v>0.5</v>
      </c>
      <c r="N266" s="88">
        <f t="shared" si="32"/>
        <v>0.56539694939150997</v>
      </c>
    </row>
    <row r="267" spans="1:14" s="32" customFormat="1" ht="12.75" x14ac:dyDescent="0.2">
      <c r="A267" s="74" t="s">
        <v>829</v>
      </c>
      <c r="B267" s="34">
        <f t="shared" si="33"/>
        <v>2.9039999999999999</v>
      </c>
      <c r="C267" s="6">
        <v>103.42</v>
      </c>
      <c r="D267" s="35">
        <f t="shared" si="28"/>
        <v>0.10342</v>
      </c>
      <c r="E267" s="35">
        <f t="shared" si="29"/>
        <v>8.4003803088166986E-3</v>
      </c>
      <c r="F267" s="31">
        <v>22.5</v>
      </c>
      <c r="G267" s="80">
        <v>52.53</v>
      </c>
      <c r="H267" s="81">
        <f t="shared" ref="H267:H294" si="34">+I267*E267</f>
        <v>7.0563194594060264E-3</v>
      </c>
      <c r="I267" s="31">
        <v>0.84</v>
      </c>
      <c r="J267" s="42">
        <f t="shared" si="30"/>
        <v>0.17229366010944513</v>
      </c>
      <c r="K267" s="42">
        <f t="shared" si="31"/>
        <v>8.6146830054722567E-2</v>
      </c>
      <c r="L267" s="82">
        <v>0.3</v>
      </c>
      <c r="M267" s="82">
        <v>0.5</v>
      </c>
      <c r="N267" s="88">
        <f t="shared" si="32"/>
        <v>0.57431220036481712</v>
      </c>
    </row>
    <row r="268" spans="1:14" s="32" customFormat="1" ht="12.75" x14ac:dyDescent="0.2">
      <c r="A268" s="74" t="s">
        <v>830</v>
      </c>
      <c r="B268" s="34">
        <f t="shared" si="33"/>
        <v>2.9039999999999999</v>
      </c>
      <c r="C268" s="6">
        <v>103.42</v>
      </c>
      <c r="D268" s="35">
        <f t="shared" si="28"/>
        <v>0.10342</v>
      </c>
      <c r="E268" s="35">
        <f t="shared" si="29"/>
        <v>8.4003803088166986E-3</v>
      </c>
      <c r="F268" s="31">
        <v>11.25</v>
      </c>
      <c r="G268" s="80">
        <v>50.693999999999996</v>
      </c>
      <c r="H268" s="81">
        <f t="shared" si="34"/>
        <v>7.0563194594060264E-3</v>
      </c>
      <c r="I268" s="31">
        <v>0.84</v>
      </c>
      <c r="J268" s="42">
        <f t="shared" si="30"/>
        <v>8.3540201756549012E-2</v>
      </c>
      <c r="K268" s="42">
        <f t="shared" si="31"/>
        <v>4.1770100878274506E-2</v>
      </c>
      <c r="L268" s="82">
        <v>0.3</v>
      </c>
      <c r="M268" s="82">
        <v>0.3</v>
      </c>
      <c r="N268" s="88">
        <f t="shared" si="32"/>
        <v>0.46411223198082785</v>
      </c>
    </row>
    <row r="269" spans="1:14" s="32" customFormat="1" ht="12.75" x14ac:dyDescent="0.2">
      <c r="A269" s="74" t="s">
        <v>831</v>
      </c>
      <c r="B269" s="34">
        <f t="shared" si="33"/>
        <v>2.9039999999999999</v>
      </c>
      <c r="C269" s="6">
        <v>103.42</v>
      </c>
      <c r="D269" s="35">
        <f t="shared" si="28"/>
        <v>0.10342</v>
      </c>
      <c r="E269" s="35">
        <f t="shared" si="29"/>
        <v>8.4003803088166986E-3</v>
      </c>
      <c r="F269" s="31">
        <v>11.25</v>
      </c>
      <c r="G269" s="80">
        <v>26.724</v>
      </c>
      <c r="H269" s="81">
        <f t="shared" si="34"/>
        <v>7.0563194594060264E-3</v>
      </c>
      <c r="I269" s="31">
        <v>0.84</v>
      </c>
      <c r="J269" s="42">
        <f t="shared" si="30"/>
        <v>4.4067304365435808E-2</v>
      </c>
      <c r="K269" s="42">
        <f t="shared" si="31"/>
        <v>2.2033652182717904E-2</v>
      </c>
      <c r="L269" s="82">
        <v>0.2</v>
      </c>
      <c r="M269" s="82">
        <v>0.3</v>
      </c>
      <c r="N269" s="88">
        <f t="shared" si="32"/>
        <v>0.36722753637863176</v>
      </c>
    </row>
    <row r="270" spans="1:14" s="63" customFormat="1" ht="12.75" x14ac:dyDescent="0.2">
      <c r="A270" s="73" t="s">
        <v>587</v>
      </c>
      <c r="B270" s="86">
        <f t="shared" si="33"/>
        <v>2.9039999999999999</v>
      </c>
      <c r="C270" s="69">
        <v>103.42</v>
      </c>
      <c r="D270" s="87">
        <f t="shared" si="28"/>
        <v>0.10342</v>
      </c>
      <c r="E270" s="87">
        <f t="shared" si="29"/>
        <v>8.4003803088166986E-3</v>
      </c>
      <c r="F270" s="67">
        <v>11.25</v>
      </c>
      <c r="G270" s="76">
        <v>30.498000000000001</v>
      </c>
      <c r="H270" s="84">
        <f t="shared" si="34"/>
        <v>3.3601521235266797E-3</v>
      </c>
      <c r="I270" s="67">
        <v>0.4</v>
      </c>
      <c r="J270" s="83">
        <f t="shared" si="30"/>
        <v>5.0236392319538505E-2</v>
      </c>
      <c r="K270" s="83">
        <f t="shared" si="31"/>
        <v>2.5118196159769252E-2</v>
      </c>
      <c r="L270" s="82">
        <v>0.2</v>
      </c>
      <c r="M270" s="82">
        <v>0.3</v>
      </c>
      <c r="N270" s="88">
        <f t="shared" si="32"/>
        <v>0.41863660266282088</v>
      </c>
    </row>
    <row r="271" spans="1:14" s="32" customFormat="1" ht="12.75" x14ac:dyDescent="0.2">
      <c r="A271" s="74" t="s">
        <v>586</v>
      </c>
      <c r="B271" s="34">
        <f t="shared" si="33"/>
        <v>2.9039999999999999</v>
      </c>
      <c r="C271" s="6">
        <v>103.42</v>
      </c>
      <c r="D271" s="35">
        <f t="shared" si="28"/>
        <v>0.10342</v>
      </c>
      <c r="E271" s="35">
        <f t="shared" si="29"/>
        <v>8.4003803088166986E-3</v>
      </c>
      <c r="F271" s="31">
        <v>22.5</v>
      </c>
      <c r="G271" s="80">
        <v>19.481999999999999</v>
      </c>
      <c r="H271" s="81">
        <f t="shared" si="34"/>
        <v>3.3601521235266797E-3</v>
      </c>
      <c r="I271" s="31">
        <v>0.4</v>
      </c>
      <c r="J271" s="42">
        <f t="shared" si="30"/>
        <v>6.3882214277140331E-2</v>
      </c>
      <c r="K271" s="42">
        <f t="shared" si="31"/>
        <v>3.1941107138570166E-2</v>
      </c>
      <c r="L271" s="82">
        <v>0.2</v>
      </c>
      <c r="M271" s="82">
        <v>0.3</v>
      </c>
      <c r="N271" s="88">
        <f t="shared" si="32"/>
        <v>0.53235178564283614</v>
      </c>
    </row>
    <row r="272" spans="1:14" s="32" customFormat="1" ht="12.75" x14ac:dyDescent="0.2">
      <c r="A272" s="74" t="s">
        <v>313</v>
      </c>
      <c r="B272" s="34">
        <f t="shared" si="33"/>
        <v>2.9039999999999999</v>
      </c>
      <c r="C272" s="6">
        <v>103.42</v>
      </c>
      <c r="D272" s="35">
        <f t="shared" si="28"/>
        <v>0.10342</v>
      </c>
      <c r="E272" s="35">
        <f t="shared" si="29"/>
        <v>8.4003803088166986E-3</v>
      </c>
      <c r="F272" s="31">
        <v>11.25</v>
      </c>
      <c r="G272" s="80">
        <v>9.9959999999999987</v>
      </c>
      <c r="H272" s="81">
        <f t="shared" si="34"/>
        <v>3.3601521235266797E-3</v>
      </c>
      <c r="I272" s="31">
        <v>0.4</v>
      </c>
      <c r="J272" s="42">
        <f t="shared" si="30"/>
        <v>1.6474467316926773E-2</v>
      </c>
      <c r="K272" s="42">
        <f t="shared" si="31"/>
        <v>8.2372336584633863E-3</v>
      </c>
      <c r="L272" s="82">
        <v>0.2</v>
      </c>
      <c r="M272" s="82">
        <v>0.2</v>
      </c>
      <c r="N272" s="88">
        <f t="shared" si="32"/>
        <v>0.20593084146158461</v>
      </c>
    </row>
    <row r="273" spans="1:14" s="32" customFormat="1" ht="12.75" x14ac:dyDescent="0.2">
      <c r="A273" s="74" t="s">
        <v>314</v>
      </c>
      <c r="B273" s="34">
        <f t="shared" si="33"/>
        <v>2.9039999999999999</v>
      </c>
      <c r="C273" s="6">
        <v>103.42</v>
      </c>
      <c r="D273" s="35">
        <f t="shared" si="28"/>
        <v>0.10342</v>
      </c>
      <c r="E273" s="35">
        <f t="shared" si="29"/>
        <v>8.4003803088166986E-3</v>
      </c>
      <c r="F273" s="31">
        <v>22.5</v>
      </c>
      <c r="G273" s="80">
        <v>29.58</v>
      </c>
      <c r="H273" s="81">
        <f t="shared" si="34"/>
        <v>3.3601521235266797E-3</v>
      </c>
      <c r="I273" s="31">
        <v>0.4</v>
      </c>
      <c r="J273" s="42">
        <f t="shared" si="30"/>
        <v>9.6980083515543158E-2</v>
      </c>
      <c r="K273" s="42">
        <f t="shared" si="31"/>
        <v>4.8490041757771579E-2</v>
      </c>
      <c r="L273" s="82">
        <v>0.3</v>
      </c>
      <c r="M273" s="82">
        <v>0.3</v>
      </c>
      <c r="N273" s="88">
        <f t="shared" si="32"/>
        <v>0.53877824175301758</v>
      </c>
    </row>
    <row r="274" spans="1:14" s="32" customFormat="1" ht="12.75" x14ac:dyDescent="0.2">
      <c r="A274" s="74" t="s">
        <v>588</v>
      </c>
      <c r="B274" s="34">
        <f t="shared" si="33"/>
        <v>2.9039999999999999</v>
      </c>
      <c r="C274" s="6">
        <v>103.42</v>
      </c>
      <c r="D274" s="35">
        <f t="shared" si="28"/>
        <v>0.10342</v>
      </c>
      <c r="E274" s="35">
        <f t="shared" si="29"/>
        <v>8.4003803088166986E-3</v>
      </c>
      <c r="F274" s="31">
        <v>11.25</v>
      </c>
      <c r="G274" s="80">
        <v>31.415999999999997</v>
      </c>
      <c r="H274" s="81">
        <f t="shared" si="34"/>
        <v>3.3601521235266797E-3</v>
      </c>
      <c r="I274" s="31">
        <v>0.4</v>
      </c>
      <c r="J274" s="42">
        <f t="shared" si="30"/>
        <v>5.1748120304730062E-2</v>
      </c>
      <c r="K274" s="42">
        <f t="shared" si="31"/>
        <v>2.5874060152365031E-2</v>
      </c>
      <c r="L274" s="82">
        <v>0.2</v>
      </c>
      <c r="M274" s="82">
        <v>0.3</v>
      </c>
      <c r="N274" s="88">
        <f t="shared" si="32"/>
        <v>0.43123433587275051</v>
      </c>
    </row>
    <row r="275" spans="1:14" s="32" customFormat="1" ht="12.75" x14ac:dyDescent="0.2">
      <c r="A275" s="74" t="s">
        <v>317</v>
      </c>
      <c r="B275" s="34">
        <f t="shared" si="33"/>
        <v>2.9039999999999999</v>
      </c>
      <c r="C275" s="6">
        <v>103.42</v>
      </c>
      <c r="D275" s="35">
        <f t="shared" si="28"/>
        <v>0.10342</v>
      </c>
      <c r="E275" s="35">
        <f t="shared" si="29"/>
        <v>8.4003803088166986E-3</v>
      </c>
      <c r="F275" s="31">
        <v>22.5</v>
      </c>
      <c r="G275" s="80">
        <v>27.437999999999999</v>
      </c>
      <c r="H275" s="81">
        <f t="shared" si="34"/>
        <v>3.3601521235266797E-3</v>
      </c>
      <c r="I275" s="31">
        <v>0.4</v>
      </c>
      <c r="J275" s="42">
        <f t="shared" si="30"/>
        <v>8.9959323374063774E-2</v>
      </c>
      <c r="K275" s="42">
        <f t="shared" si="31"/>
        <v>4.4979661687031887E-2</v>
      </c>
      <c r="L275" s="82">
        <v>0.3</v>
      </c>
      <c r="M275" s="82">
        <v>0.3</v>
      </c>
      <c r="N275" s="88">
        <f t="shared" si="32"/>
        <v>0.49977401874479876</v>
      </c>
    </row>
    <row r="276" spans="1:14" s="32" customFormat="1" ht="12.75" x14ac:dyDescent="0.2">
      <c r="A276" s="74" t="s">
        <v>319</v>
      </c>
      <c r="B276" s="34">
        <f t="shared" si="33"/>
        <v>2.9039999999999999</v>
      </c>
      <c r="C276" s="6">
        <v>103.42</v>
      </c>
      <c r="D276" s="35">
        <f t="shared" si="28"/>
        <v>0.10342</v>
      </c>
      <c r="E276" s="35">
        <f t="shared" si="29"/>
        <v>8.4003803088166986E-3</v>
      </c>
      <c r="F276" s="31">
        <v>11.25</v>
      </c>
      <c r="G276" s="80">
        <v>27.54</v>
      </c>
      <c r="H276" s="81">
        <f t="shared" si="34"/>
        <v>3.3601521235266797E-3</v>
      </c>
      <c r="I276" s="31">
        <v>0.4</v>
      </c>
      <c r="J276" s="42">
        <f t="shared" si="30"/>
        <v>4.5365268811698993E-2</v>
      </c>
      <c r="K276" s="42">
        <f t="shared" si="31"/>
        <v>2.2682634405849497E-2</v>
      </c>
      <c r="L276" s="82">
        <v>0.2</v>
      </c>
      <c r="M276" s="82">
        <v>0.3</v>
      </c>
      <c r="N276" s="88">
        <f t="shared" si="32"/>
        <v>0.37804390676415828</v>
      </c>
    </row>
    <row r="277" spans="1:14" s="32" customFormat="1" ht="12.75" x14ac:dyDescent="0.2">
      <c r="A277" s="74" t="s">
        <v>589</v>
      </c>
      <c r="B277" s="34">
        <f t="shared" si="33"/>
        <v>2.9039999999999999</v>
      </c>
      <c r="C277" s="6">
        <v>103.42</v>
      </c>
      <c r="D277" s="35">
        <f t="shared" si="28"/>
        <v>0.10342</v>
      </c>
      <c r="E277" s="35">
        <f t="shared" si="29"/>
        <v>8.4003803088166986E-3</v>
      </c>
      <c r="F277" s="31">
        <v>11.25</v>
      </c>
      <c r="G277" s="80">
        <v>28.559999999999995</v>
      </c>
      <c r="H277" s="81">
        <f t="shared" si="34"/>
        <v>3.3601521235266797E-3</v>
      </c>
      <c r="I277" s="31">
        <v>0.4</v>
      </c>
      <c r="J277" s="42">
        <f t="shared" si="30"/>
        <v>4.7044966573022956E-2</v>
      </c>
      <c r="K277" s="42">
        <f t="shared" si="31"/>
        <v>2.3522483286511478E-2</v>
      </c>
      <c r="L277" s="82">
        <v>0.2</v>
      </c>
      <c r="M277" s="82">
        <v>0.3</v>
      </c>
      <c r="N277" s="88">
        <f t="shared" si="32"/>
        <v>0.39204138810852462</v>
      </c>
    </row>
    <row r="278" spans="1:14" s="32" customFormat="1" ht="12.75" x14ac:dyDescent="0.2">
      <c r="A278" s="74" t="s">
        <v>590</v>
      </c>
      <c r="B278" s="34">
        <f t="shared" si="33"/>
        <v>2.9039999999999999</v>
      </c>
      <c r="C278" s="6">
        <v>103.42</v>
      </c>
      <c r="D278" s="35">
        <f t="shared" si="28"/>
        <v>0.10342</v>
      </c>
      <c r="E278" s="35">
        <f t="shared" si="29"/>
        <v>8.4003803088166986E-3</v>
      </c>
      <c r="F278" s="31">
        <v>22.5</v>
      </c>
      <c r="G278" s="80">
        <v>29.273999999999997</v>
      </c>
      <c r="H278" s="81">
        <f t="shared" si="34"/>
        <v>3.3601521235266797E-3</v>
      </c>
      <c r="I278" s="31">
        <v>0.4</v>
      </c>
      <c r="J278" s="42">
        <f t="shared" si="30"/>
        <v>9.5977117781046103E-2</v>
      </c>
      <c r="K278" s="42">
        <f t="shared" si="31"/>
        <v>4.7988558890523052E-2</v>
      </c>
      <c r="L278" s="82">
        <v>0.3</v>
      </c>
      <c r="M278" s="82">
        <v>0.3</v>
      </c>
      <c r="N278" s="88">
        <f t="shared" si="32"/>
        <v>0.53320620989470058</v>
      </c>
    </row>
    <row r="279" spans="1:14" s="32" customFormat="1" ht="12.75" x14ac:dyDescent="0.2">
      <c r="A279" s="74" t="s">
        <v>321</v>
      </c>
      <c r="B279" s="34">
        <f t="shared" si="33"/>
        <v>2.9039999999999999</v>
      </c>
      <c r="C279" s="6">
        <v>103.42</v>
      </c>
      <c r="D279" s="35">
        <f t="shared" si="28"/>
        <v>0.10342</v>
      </c>
      <c r="E279" s="35">
        <f t="shared" si="29"/>
        <v>8.4003803088166986E-3</v>
      </c>
      <c r="F279" s="31">
        <v>11.25</v>
      </c>
      <c r="G279" s="80">
        <v>10.097999999999999</v>
      </c>
      <c r="H279" s="81">
        <f t="shared" si="34"/>
        <v>3.3601521235266797E-3</v>
      </c>
      <c r="I279" s="31">
        <v>0.4</v>
      </c>
      <c r="J279" s="42">
        <f t="shared" si="30"/>
        <v>1.6642437093059168E-2</v>
      </c>
      <c r="K279" s="42">
        <f t="shared" si="31"/>
        <v>8.3212185465295838E-3</v>
      </c>
      <c r="L279" s="82">
        <v>0.15</v>
      </c>
      <c r="M279" s="82">
        <v>0.15</v>
      </c>
      <c r="N279" s="88">
        <f t="shared" si="32"/>
        <v>0.36983193540131487</v>
      </c>
    </row>
    <row r="280" spans="1:14" s="32" customFormat="1" ht="12.75" x14ac:dyDescent="0.2">
      <c r="A280" s="74" t="s">
        <v>322</v>
      </c>
      <c r="B280" s="34">
        <f t="shared" si="33"/>
        <v>2.9039999999999999</v>
      </c>
      <c r="C280" s="6">
        <v>103.42</v>
      </c>
      <c r="D280" s="35">
        <f t="shared" ref="D280:D294" si="35">+IF(C280="","",C280/1000)</f>
        <v>0.10342</v>
      </c>
      <c r="E280" s="35">
        <f t="shared" ref="E280:E294" si="36">+IF(D280="","",PI()*(D280^2)/4)</f>
        <v>8.4003803088166986E-3</v>
      </c>
      <c r="F280" s="31">
        <v>11.25</v>
      </c>
      <c r="G280" s="80">
        <v>22.133999999999997</v>
      </c>
      <c r="H280" s="81">
        <f t="shared" si="34"/>
        <v>3.3601521235266797E-3</v>
      </c>
      <c r="I280" s="31">
        <v>0.4</v>
      </c>
      <c r="J280" s="42">
        <f t="shared" ref="J280:J294" si="37">+IF(G280="","",(2*$I$4*E280*SIN(F280*PI()/(2*180))*(G280+((I280^2)/(2*$I$3))))/1000)</f>
        <v>3.6462870676681969E-2</v>
      </c>
      <c r="K280" s="42">
        <f t="shared" ref="K280:K294" si="38">+IF(J280="","",J280/$I$5)</f>
        <v>1.8231435338340984E-2</v>
      </c>
      <c r="L280" s="82">
        <v>0.2</v>
      </c>
      <c r="M280" s="82">
        <v>0.3</v>
      </c>
      <c r="N280" s="88">
        <f t="shared" ref="N280:N294" si="39">+IF(K280="","",K280/(L280*M280))</f>
        <v>0.30385725563901644</v>
      </c>
    </row>
    <row r="281" spans="1:14" s="32" customFormat="1" ht="12.75" x14ac:dyDescent="0.2">
      <c r="A281" s="74" t="s">
        <v>591</v>
      </c>
      <c r="B281" s="34">
        <f t="shared" si="33"/>
        <v>2.9039999999999999</v>
      </c>
      <c r="C281" s="6">
        <v>103.42</v>
      </c>
      <c r="D281" s="35">
        <f t="shared" si="35"/>
        <v>0.10342</v>
      </c>
      <c r="E281" s="35">
        <f t="shared" si="36"/>
        <v>8.4003803088166986E-3</v>
      </c>
      <c r="F281" s="31">
        <v>11.25</v>
      </c>
      <c r="G281" s="80">
        <v>5.0999999999999996</v>
      </c>
      <c r="H281" s="81">
        <f t="shared" si="34"/>
        <v>3.3601521235266797E-3</v>
      </c>
      <c r="I281" s="31">
        <v>0.4</v>
      </c>
      <c r="J281" s="42">
        <f t="shared" si="37"/>
        <v>8.4119180625717351E-3</v>
      </c>
      <c r="K281" s="42">
        <f t="shared" si="38"/>
        <v>4.2059590312858676E-3</v>
      </c>
      <c r="L281" s="82">
        <v>0.15</v>
      </c>
      <c r="M281" s="82">
        <v>0.15</v>
      </c>
      <c r="N281" s="88">
        <f t="shared" si="39"/>
        <v>0.18693151250159412</v>
      </c>
    </row>
    <row r="282" spans="1:14" s="32" customFormat="1" ht="12.75" x14ac:dyDescent="0.2">
      <c r="A282" s="74" t="s">
        <v>324</v>
      </c>
      <c r="B282" s="34">
        <f t="shared" si="33"/>
        <v>2.9039999999999999</v>
      </c>
      <c r="C282" s="6">
        <v>103.42</v>
      </c>
      <c r="D282" s="35">
        <f t="shared" si="35"/>
        <v>0.10342</v>
      </c>
      <c r="E282" s="35">
        <f t="shared" si="36"/>
        <v>8.4003803088166986E-3</v>
      </c>
      <c r="F282" s="31">
        <v>11.25</v>
      </c>
      <c r="G282" s="80">
        <v>25.193999999999999</v>
      </c>
      <c r="H282" s="81">
        <f t="shared" si="34"/>
        <v>3.3601521235266797E-3</v>
      </c>
      <c r="I282" s="31">
        <v>0.4</v>
      </c>
      <c r="J282" s="42">
        <f t="shared" si="37"/>
        <v>4.1501963960653865E-2</v>
      </c>
      <c r="K282" s="42">
        <f t="shared" si="38"/>
        <v>2.0750981980326932E-2</v>
      </c>
      <c r="L282" s="82">
        <v>0.2</v>
      </c>
      <c r="M282" s="82">
        <v>0.3</v>
      </c>
      <c r="N282" s="88">
        <f t="shared" si="39"/>
        <v>0.34584969967211554</v>
      </c>
    </row>
    <row r="283" spans="1:14" s="32" customFormat="1" ht="12.75" x14ac:dyDescent="0.2">
      <c r="A283" s="74" t="s">
        <v>325</v>
      </c>
      <c r="B283" s="34">
        <f t="shared" si="33"/>
        <v>2.9039999999999999</v>
      </c>
      <c r="C283" s="6">
        <v>103.42</v>
      </c>
      <c r="D283" s="35">
        <f t="shared" si="35"/>
        <v>0.10342</v>
      </c>
      <c r="E283" s="35">
        <f t="shared" si="36"/>
        <v>8.4003803088166986E-3</v>
      </c>
      <c r="F283" s="31">
        <v>22.5</v>
      </c>
      <c r="G283" s="80">
        <v>15.911999999999999</v>
      </c>
      <c r="H283" s="81">
        <f t="shared" si="34"/>
        <v>3.3601521235266797E-3</v>
      </c>
      <c r="I283" s="31">
        <v>0.4</v>
      </c>
      <c r="J283" s="42">
        <f t="shared" si="37"/>
        <v>5.2180947374674685E-2</v>
      </c>
      <c r="K283" s="42">
        <f t="shared" si="38"/>
        <v>2.6090473687337343E-2</v>
      </c>
      <c r="L283" s="82">
        <v>0.2</v>
      </c>
      <c r="M283" s="82">
        <v>0.3</v>
      </c>
      <c r="N283" s="88">
        <f t="shared" si="39"/>
        <v>0.43484122812228904</v>
      </c>
    </row>
    <row r="284" spans="1:14" s="32" customFormat="1" ht="12.75" x14ac:dyDescent="0.2">
      <c r="A284" s="74" t="s">
        <v>592</v>
      </c>
      <c r="B284" s="34">
        <f t="shared" si="33"/>
        <v>2.9039999999999999</v>
      </c>
      <c r="C284" s="6">
        <v>103.42</v>
      </c>
      <c r="D284" s="35">
        <f t="shared" si="35"/>
        <v>0.10342</v>
      </c>
      <c r="E284" s="35">
        <f t="shared" si="36"/>
        <v>8.4003803088166986E-3</v>
      </c>
      <c r="F284" s="31">
        <v>22.5</v>
      </c>
      <c r="G284" s="80">
        <v>13.362</v>
      </c>
      <c r="H284" s="81">
        <f t="shared" si="34"/>
        <v>3.3601521235266797E-3</v>
      </c>
      <c r="I284" s="31">
        <v>0.4</v>
      </c>
      <c r="J284" s="42">
        <f t="shared" si="37"/>
        <v>4.3822899587199232E-2</v>
      </c>
      <c r="K284" s="42">
        <f t="shared" si="38"/>
        <v>2.1911449793599616E-2</v>
      </c>
      <c r="L284" s="82">
        <v>0.2</v>
      </c>
      <c r="M284" s="82">
        <v>0.3</v>
      </c>
      <c r="N284" s="88">
        <f t="shared" si="39"/>
        <v>0.36519082989332696</v>
      </c>
    </row>
    <row r="285" spans="1:14" s="32" customFormat="1" ht="12.75" x14ac:dyDescent="0.2">
      <c r="A285" s="74" t="s">
        <v>329</v>
      </c>
      <c r="B285" s="34">
        <f t="shared" si="33"/>
        <v>2.9039999999999999</v>
      </c>
      <c r="C285" s="6">
        <v>103.42</v>
      </c>
      <c r="D285" s="35">
        <f t="shared" si="35"/>
        <v>0.10342</v>
      </c>
      <c r="E285" s="35">
        <f t="shared" si="36"/>
        <v>8.4003803088166986E-3</v>
      </c>
      <c r="F285" s="31">
        <v>11.25</v>
      </c>
      <c r="G285" s="80">
        <v>24.173999999999999</v>
      </c>
      <c r="H285" s="81">
        <f t="shared" si="34"/>
        <v>3.3601521235266797E-3</v>
      </c>
      <c r="I285" s="31">
        <v>0.4</v>
      </c>
      <c r="J285" s="42">
        <f t="shared" si="37"/>
        <v>3.9822266199329902E-2</v>
      </c>
      <c r="K285" s="42">
        <f t="shared" si="38"/>
        <v>1.9911133099664951E-2</v>
      </c>
      <c r="L285" s="82">
        <v>0.2</v>
      </c>
      <c r="M285" s="82">
        <v>0.3</v>
      </c>
      <c r="N285" s="88">
        <f t="shared" si="39"/>
        <v>0.33185221832774919</v>
      </c>
    </row>
    <row r="286" spans="1:14" s="32" customFormat="1" ht="12.75" x14ac:dyDescent="0.2">
      <c r="A286" s="74" t="s">
        <v>593</v>
      </c>
      <c r="B286" s="34">
        <f>1761/1000</f>
        <v>1.7609999999999999</v>
      </c>
      <c r="C286" s="6">
        <v>80.42</v>
      </c>
      <c r="D286" s="35">
        <f t="shared" si="35"/>
        <v>8.0420000000000005E-2</v>
      </c>
      <c r="E286" s="35">
        <f t="shared" si="36"/>
        <v>5.0794655465600013E-3</v>
      </c>
      <c r="F286" s="31">
        <v>11.25</v>
      </c>
      <c r="G286" s="80">
        <v>2.8559999999999999</v>
      </c>
      <c r="H286" s="81">
        <f t="shared" si="34"/>
        <v>3.3524472607296008E-3</v>
      </c>
      <c r="I286" s="31">
        <v>0.66</v>
      </c>
      <c r="J286" s="42">
        <f t="shared" si="37"/>
        <v>2.8659676769005956E-3</v>
      </c>
      <c r="K286" s="42">
        <f t="shared" si="38"/>
        <v>1.4329838384502978E-3</v>
      </c>
      <c r="L286" s="82">
        <v>0.15</v>
      </c>
      <c r="M286" s="82">
        <v>0.15</v>
      </c>
      <c r="N286" s="88">
        <f t="shared" si="39"/>
        <v>6.3688170597791013E-2</v>
      </c>
    </row>
    <row r="287" spans="1:14" s="32" customFormat="1" ht="12.75" x14ac:dyDescent="0.2">
      <c r="A287" s="74" t="s">
        <v>330</v>
      </c>
      <c r="B287" s="34">
        <f t="shared" ref="B287:B293" si="40">1761/1000</f>
        <v>1.7609999999999999</v>
      </c>
      <c r="C287" s="6">
        <v>80.42</v>
      </c>
      <c r="D287" s="35">
        <f t="shared" si="35"/>
        <v>8.0420000000000005E-2</v>
      </c>
      <c r="E287" s="35">
        <f t="shared" si="36"/>
        <v>5.0794655465600013E-3</v>
      </c>
      <c r="F287" s="31">
        <v>11.25</v>
      </c>
      <c r="G287" s="80">
        <v>22.44</v>
      </c>
      <c r="H287" s="81">
        <f t="shared" si="34"/>
        <v>3.3524472607296008E-3</v>
      </c>
      <c r="I287" s="31">
        <v>0.66</v>
      </c>
      <c r="J287" s="42">
        <f t="shared" si="37"/>
        <v>2.2366723428140278E-2</v>
      </c>
      <c r="K287" s="42">
        <f t="shared" si="38"/>
        <v>1.1183361714070139E-2</v>
      </c>
      <c r="L287" s="82">
        <v>0.15</v>
      </c>
      <c r="M287" s="82">
        <v>0.15</v>
      </c>
      <c r="N287" s="88">
        <f t="shared" si="39"/>
        <v>0.49703829840311731</v>
      </c>
    </row>
    <row r="288" spans="1:14" s="32" customFormat="1" ht="12.75" x14ac:dyDescent="0.2">
      <c r="A288" s="74" t="s">
        <v>331</v>
      </c>
      <c r="B288" s="34">
        <f t="shared" si="40"/>
        <v>1.7609999999999999</v>
      </c>
      <c r="C288" s="6">
        <v>80.42</v>
      </c>
      <c r="D288" s="35">
        <f t="shared" si="35"/>
        <v>8.0420000000000005E-2</v>
      </c>
      <c r="E288" s="35">
        <f t="shared" si="36"/>
        <v>5.0794655465600013E-3</v>
      </c>
      <c r="F288" s="31">
        <v>11.25</v>
      </c>
      <c r="G288" s="80">
        <v>36.72</v>
      </c>
      <c r="H288" s="81">
        <f t="shared" si="34"/>
        <v>3.3524472607296008E-3</v>
      </c>
      <c r="I288" s="31">
        <v>0.66</v>
      </c>
      <c r="J288" s="42">
        <f t="shared" si="37"/>
        <v>3.6586024496752544E-2</v>
      </c>
      <c r="K288" s="42">
        <f t="shared" si="38"/>
        <v>1.8293012248376272E-2</v>
      </c>
      <c r="L288" s="82">
        <v>0.2</v>
      </c>
      <c r="M288" s="82">
        <v>0.3</v>
      </c>
      <c r="N288" s="88">
        <f t="shared" si="39"/>
        <v>0.30488353747293789</v>
      </c>
    </row>
    <row r="289" spans="1:14" s="32" customFormat="1" ht="12.75" x14ac:dyDescent="0.2">
      <c r="A289" s="74" t="s">
        <v>332</v>
      </c>
      <c r="B289" s="34">
        <f t="shared" si="40"/>
        <v>1.7609999999999999</v>
      </c>
      <c r="C289" s="6">
        <v>80.42</v>
      </c>
      <c r="D289" s="35">
        <f t="shared" si="35"/>
        <v>8.0420000000000005E-2</v>
      </c>
      <c r="E289" s="35">
        <f t="shared" si="36"/>
        <v>5.0794655465600013E-3</v>
      </c>
      <c r="F289" s="31">
        <v>11.25</v>
      </c>
      <c r="G289" s="80">
        <v>34.985999999999997</v>
      </c>
      <c r="H289" s="81">
        <f t="shared" si="34"/>
        <v>3.3524472607296008E-3</v>
      </c>
      <c r="I289" s="31">
        <v>0.66</v>
      </c>
      <c r="J289" s="42">
        <f t="shared" si="37"/>
        <v>3.4859395081278201E-2</v>
      </c>
      <c r="K289" s="42">
        <f t="shared" si="38"/>
        <v>1.74296975406391E-2</v>
      </c>
      <c r="L289" s="82">
        <v>0.2</v>
      </c>
      <c r="M289" s="82">
        <v>0.3</v>
      </c>
      <c r="N289" s="88">
        <f t="shared" si="39"/>
        <v>0.2904949590106517</v>
      </c>
    </row>
    <row r="290" spans="1:14" s="32" customFormat="1" ht="12.75" x14ac:dyDescent="0.2">
      <c r="A290" s="74" t="s">
        <v>594</v>
      </c>
      <c r="B290" s="34">
        <f t="shared" si="40"/>
        <v>1.7609999999999999</v>
      </c>
      <c r="C290" s="6">
        <v>80.42</v>
      </c>
      <c r="D290" s="35">
        <f t="shared" si="35"/>
        <v>8.0420000000000005E-2</v>
      </c>
      <c r="E290" s="35">
        <f t="shared" si="36"/>
        <v>5.0794655465600013E-3</v>
      </c>
      <c r="F290" s="31">
        <v>11.25</v>
      </c>
      <c r="G290" s="80">
        <v>26.417999999999996</v>
      </c>
      <c r="H290" s="81">
        <f t="shared" si="34"/>
        <v>3.3524472607296008E-3</v>
      </c>
      <c r="I290" s="31">
        <v>0.66</v>
      </c>
      <c r="J290" s="42">
        <f t="shared" si="37"/>
        <v>2.6327814440110835E-2</v>
      </c>
      <c r="K290" s="42">
        <f t="shared" si="38"/>
        <v>1.3163907220055417E-2</v>
      </c>
      <c r="L290" s="82">
        <v>0.2</v>
      </c>
      <c r="M290" s="82">
        <v>0.2</v>
      </c>
      <c r="N290" s="88">
        <f t="shared" si="39"/>
        <v>0.32909768050138538</v>
      </c>
    </row>
    <row r="291" spans="1:14" s="32" customFormat="1" ht="12.75" x14ac:dyDescent="0.2">
      <c r="A291" s="74" t="s">
        <v>595</v>
      </c>
      <c r="B291" s="34">
        <f t="shared" si="40"/>
        <v>1.7609999999999999</v>
      </c>
      <c r="C291" s="6">
        <v>80.42</v>
      </c>
      <c r="D291" s="35">
        <f t="shared" si="35"/>
        <v>8.0420000000000005E-2</v>
      </c>
      <c r="E291" s="35">
        <f t="shared" si="36"/>
        <v>5.0794655465600013E-3</v>
      </c>
      <c r="F291" s="31">
        <v>22.5</v>
      </c>
      <c r="G291" s="80">
        <v>25.091999999999999</v>
      </c>
      <c r="H291" s="81">
        <f t="shared" si="34"/>
        <v>3.3524472607296008E-3</v>
      </c>
      <c r="I291" s="31">
        <v>0.66</v>
      </c>
      <c r="J291" s="42">
        <f t="shared" si="37"/>
        <v>4.977406611753496E-2</v>
      </c>
      <c r="K291" s="42">
        <f t="shared" si="38"/>
        <v>2.488703305876748E-2</v>
      </c>
      <c r="L291" s="82">
        <v>0.2</v>
      </c>
      <c r="M291" s="82">
        <v>0.3</v>
      </c>
      <c r="N291" s="88">
        <f t="shared" si="39"/>
        <v>0.41478388431279134</v>
      </c>
    </row>
    <row r="292" spans="1:14" s="32" customFormat="1" ht="12.75" x14ac:dyDescent="0.2">
      <c r="A292" s="74" t="s">
        <v>596</v>
      </c>
      <c r="B292" s="34">
        <f t="shared" si="40"/>
        <v>1.7609999999999999</v>
      </c>
      <c r="C292" s="6">
        <v>80.42</v>
      </c>
      <c r="D292" s="35">
        <f t="shared" si="35"/>
        <v>8.0420000000000005E-2</v>
      </c>
      <c r="E292" s="35">
        <f t="shared" si="36"/>
        <v>5.0794655465600013E-3</v>
      </c>
      <c r="F292" s="31">
        <v>11.25</v>
      </c>
      <c r="G292" s="80">
        <v>29.07</v>
      </c>
      <c r="H292" s="81">
        <f t="shared" si="34"/>
        <v>3.3524472607296008E-3</v>
      </c>
      <c r="I292" s="31">
        <v>0.66</v>
      </c>
      <c r="J292" s="42">
        <f t="shared" si="37"/>
        <v>2.8968541781424547E-2</v>
      </c>
      <c r="K292" s="42">
        <f t="shared" si="38"/>
        <v>1.4484270890712274E-2</v>
      </c>
      <c r="L292" s="82">
        <v>0.2</v>
      </c>
      <c r="M292" s="82">
        <v>0.2</v>
      </c>
      <c r="N292" s="88">
        <f t="shared" si="39"/>
        <v>0.36210677226780674</v>
      </c>
    </row>
    <row r="293" spans="1:14" s="32" customFormat="1" ht="12.75" x14ac:dyDescent="0.2">
      <c r="A293" s="74" t="s">
        <v>335</v>
      </c>
      <c r="B293" s="34">
        <f t="shared" si="40"/>
        <v>1.7609999999999999</v>
      </c>
      <c r="C293" s="6">
        <v>80.42</v>
      </c>
      <c r="D293" s="35">
        <f t="shared" si="35"/>
        <v>8.0420000000000005E-2</v>
      </c>
      <c r="E293" s="35">
        <f t="shared" si="36"/>
        <v>5.0794655465600013E-3</v>
      </c>
      <c r="F293" s="31">
        <v>22.5</v>
      </c>
      <c r="G293" s="80">
        <v>20.603999999999999</v>
      </c>
      <c r="H293" s="81">
        <f t="shared" si="34"/>
        <v>3.3524472607296008E-3</v>
      </c>
      <c r="I293" s="31">
        <v>0.66</v>
      </c>
      <c r="J293" s="42">
        <f t="shared" si="37"/>
        <v>4.0879257904860543E-2</v>
      </c>
      <c r="K293" s="42">
        <f t="shared" si="38"/>
        <v>2.0439628952430271E-2</v>
      </c>
      <c r="L293" s="82">
        <v>0.2</v>
      </c>
      <c r="M293" s="82">
        <v>0.3</v>
      </c>
      <c r="N293" s="88">
        <f t="shared" si="39"/>
        <v>0.34066048254050452</v>
      </c>
    </row>
    <row r="294" spans="1:14" s="63" customFormat="1" ht="13.5" thickBot="1" x14ac:dyDescent="0.25">
      <c r="A294" s="73" t="s">
        <v>587</v>
      </c>
      <c r="B294" s="86">
        <f>811/1000</f>
        <v>0.81100000000000005</v>
      </c>
      <c r="C294" s="69">
        <v>54.58</v>
      </c>
      <c r="D294" s="87">
        <f t="shared" si="35"/>
        <v>5.4579999999999997E-2</v>
      </c>
      <c r="E294" s="87">
        <f t="shared" si="36"/>
        <v>2.3396825933643421E-3</v>
      </c>
      <c r="F294" s="67">
        <v>11.25</v>
      </c>
      <c r="G294" s="76">
        <v>31.721999999999998</v>
      </c>
      <c r="H294" s="84">
        <f t="shared" si="34"/>
        <v>9.1247621141209341E-4</v>
      </c>
      <c r="I294" s="67">
        <v>0.39</v>
      </c>
      <c r="J294" s="83">
        <f t="shared" si="37"/>
        <v>1.4553104542192979E-2</v>
      </c>
      <c r="K294" s="83">
        <f t="shared" si="38"/>
        <v>7.2765522710964894E-3</v>
      </c>
      <c r="L294" s="82">
        <v>0.15</v>
      </c>
      <c r="M294" s="82">
        <v>0.15</v>
      </c>
      <c r="N294" s="88">
        <f t="shared" si="39"/>
        <v>0.32340232315984396</v>
      </c>
    </row>
    <row r="295" spans="1:14" s="32" customFormat="1" ht="13.5" thickBot="1" x14ac:dyDescent="0.25">
      <c r="I295" s="123" t="s">
        <v>19</v>
      </c>
      <c r="J295" s="124"/>
      <c r="K295" s="46">
        <f>SUM(K10:K294)</f>
        <v>37.948968257434231</v>
      </c>
      <c r="L295" s="63"/>
      <c r="M295" s="63"/>
      <c r="N295" s="63"/>
    </row>
  </sheetData>
  <autoFilter ref="N1:N295" xr:uid="{B05E54C1-2E89-4477-BA77-6F0B04324404}"/>
  <mergeCells count="7">
    <mergeCell ref="I295:J295"/>
    <mergeCell ref="B5:D5"/>
    <mergeCell ref="A7:A9"/>
    <mergeCell ref="A1:N1"/>
    <mergeCell ref="G3:H3"/>
    <mergeCell ref="G4:H4"/>
    <mergeCell ref="G5:H5"/>
  </mergeCells>
  <phoneticPr fontId="0" type="noConversion"/>
  <printOptions horizontalCentered="1" verticalCentered="1"/>
  <pageMargins left="0.75" right="0.75" top="1" bottom="1" header="0" footer="0"/>
  <pageSetup scale="79" orientation="landscape" r:id="rId1"/>
  <headerFooter alignWithMargins="0"/>
  <rowBreaks count="1" manualBreakCount="1">
    <brk id="251" max="13" man="1"/>
  </rowBreaks>
  <drawing r:id="rId2"/>
  <legacyDrawing r:id="rId3"/>
  <oleObjects>
    <mc:AlternateContent xmlns:mc="http://schemas.openxmlformats.org/markup-compatibility/2006">
      <mc:Choice Requires="x14">
        <oleObject progId="Equation.3" shapeId="4099" r:id="rId4">
          <objectPr defaultSize="0" autoPict="0" r:id="rId5">
            <anchor moveWithCells="1">
              <from>
                <xdr:col>5</xdr:col>
                <xdr:colOff>371475</xdr:colOff>
                <xdr:row>3</xdr:row>
                <xdr:rowOff>133350</xdr:rowOff>
              </from>
              <to>
                <xdr:col>5</xdr:col>
                <xdr:colOff>600075</xdr:colOff>
                <xdr:row>5</xdr:row>
                <xdr:rowOff>28575</xdr:rowOff>
              </to>
            </anchor>
          </objectPr>
        </oleObject>
      </mc:Choice>
      <mc:Fallback>
        <oleObject progId="Equation.3" shapeId="4099" r:id="rId4"/>
      </mc:Fallback>
    </mc:AlternateContent>
    <mc:AlternateContent xmlns:mc="http://schemas.openxmlformats.org/markup-compatibility/2006">
      <mc:Choice Requires="x14">
        <oleObject progId="Equation.3" shapeId="4100" r:id="rId6">
          <objectPr defaultSize="0" r:id="rId7">
            <anchor moveWithCells="1">
              <from>
                <xdr:col>5</xdr:col>
                <xdr:colOff>285750</xdr:colOff>
                <xdr:row>7</xdr:row>
                <xdr:rowOff>133350</xdr:rowOff>
              </from>
              <to>
                <xdr:col>5</xdr:col>
                <xdr:colOff>476250</xdr:colOff>
                <xdr:row>9</xdr:row>
                <xdr:rowOff>85725</xdr:rowOff>
              </to>
            </anchor>
          </objectPr>
        </oleObject>
      </mc:Choice>
      <mc:Fallback>
        <oleObject progId="Equation.3" shapeId="4100" r:id="rId6"/>
      </mc:Fallback>
    </mc:AlternateContent>
    <mc:AlternateContent xmlns:mc="http://schemas.openxmlformats.org/markup-compatibility/2006">
      <mc:Choice Requires="x14">
        <oleObject progId="Equation.3" shapeId="4101" r:id="rId8">
          <objectPr defaultSize="0" r:id="rId9">
            <anchor moveWithCells="1">
              <from>
                <xdr:col>5</xdr:col>
                <xdr:colOff>381000</xdr:colOff>
                <xdr:row>2</xdr:row>
                <xdr:rowOff>95250</xdr:rowOff>
              </from>
              <to>
                <xdr:col>6</xdr:col>
                <xdr:colOff>9525</xdr:colOff>
                <xdr:row>4</xdr:row>
                <xdr:rowOff>104775</xdr:rowOff>
              </to>
            </anchor>
          </objectPr>
        </oleObject>
      </mc:Choice>
      <mc:Fallback>
        <oleObject progId="Equation.3" shapeId="4101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Tutorial</vt:lpstr>
      <vt:lpstr>Curva Horizontal</vt:lpstr>
      <vt:lpstr>Curva Vertical Inferior</vt:lpstr>
      <vt:lpstr>Curva Vertical Superior</vt:lpstr>
      <vt:lpstr>'Curva Horizontal'!Área_de_impresión</vt:lpstr>
      <vt:lpstr>Tutorial!Área_de_impresión</vt:lpstr>
    </vt:vector>
  </TitlesOfParts>
  <Company>AMANCO COLOMBIA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SUAREZ</dc:creator>
  <cp:lastModifiedBy>MYR</cp:lastModifiedBy>
  <cp:lastPrinted>2020-03-11T12:39:32Z</cp:lastPrinted>
  <dcterms:created xsi:type="dcterms:W3CDTF">2005-09-13T21:33:56Z</dcterms:created>
  <dcterms:modified xsi:type="dcterms:W3CDTF">2020-03-11T12:39:52Z</dcterms:modified>
</cp:coreProperties>
</file>